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омпьютер\Desktop\Лена\Уточнение 12\Проект Решения 12\"/>
    </mc:Choice>
  </mc:AlternateContent>
  <bookViews>
    <workbookView xWindow="0" yWindow="0" windowWidth="20490" windowHeight="8565"/>
  </bookViews>
  <sheets>
    <sheet name="4.доход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1" l="1"/>
  <c r="C55" i="1"/>
  <c r="E126" i="1" l="1"/>
  <c r="E125" i="1" s="1"/>
  <c r="E124" i="1" s="1"/>
  <c r="D125" i="1"/>
  <c r="D124" i="1" s="1"/>
  <c r="C125" i="1"/>
  <c r="C124" i="1" s="1"/>
  <c r="E123" i="1"/>
  <c r="E122" i="1" s="1"/>
  <c r="E121" i="1" s="1"/>
  <c r="D122" i="1"/>
  <c r="D121" i="1" s="1"/>
  <c r="C122" i="1"/>
  <c r="C121" i="1" s="1"/>
  <c r="C120" i="1"/>
  <c r="E120" i="1" s="1"/>
  <c r="E119" i="1" s="1"/>
  <c r="E118" i="1" s="1"/>
  <c r="D119" i="1"/>
  <c r="D118" i="1" s="1"/>
  <c r="D117" i="1"/>
  <c r="D116" i="1" s="1"/>
  <c r="C117" i="1"/>
  <c r="C115" i="1"/>
  <c r="E115" i="1" s="1"/>
  <c r="E114" i="1" s="1"/>
  <c r="D114" i="1"/>
  <c r="E113" i="1"/>
  <c r="E112" i="1" s="1"/>
  <c r="D112" i="1"/>
  <c r="C112" i="1"/>
  <c r="E111" i="1"/>
  <c r="E110" i="1" s="1"/>
  <c r="D110" i="1"/>
  <c r="C110" i="1"/>
  <c r="C109" i="1"/>
  <c r="C108" i="1" s="1"/>
  <c r="D108" i="1"/>
  <c r="E107" i="1"/>
  <c r="E106" i="1" s="1"/>
  <c r="D106" i="1"/>
  <c r="C106" i="1"/>
  <c r="C104" i="1"/>
  <c r="C103" i="1" s="1"/>
  <c r="D103" i="1"/>
  <c r="E102" i="1"/>
  <c r="E101" i="1"/>
  <c r="D101" i="1"/>
  <c r="C101" i="1"/>
  <c r="E100" i="1"/>
  <c r="E99" i="1"/>
  <c r="D99" i="1"/>
  <c r="C99" i="1"/>
  <c r="E98" i="1"/>
  <c r="E97" i="1"/>
  <c r="D97" i="1"/>
  <c r="C97" i="1"/>
  <c r="E96" i="1"/>
  <c r="E95" i="1"/>
  <c r="D95" i="1"/>
  <c r="C95" i="1"/>
  <c r="E94" i="1"/>
  <c r="E93" i="1"/>
  <c r="D93" i="1"/>
  <c r="C93" i="1"/>
  <c r="C92" i="1"/>
  <c r="E92" i="1" s="1"/>
  <c r="E91" i="1" s="1"/>
  <c r="D91" i="1"/>
  <c r="E89" i="1"/>
  <c r="E88" i="1" s="1"/>
  <c r="D88" i="1"/>
  <c r="C88" i="1"/>
  <c r="E87" i="1"/>
  <c r="E86" i="1" s="1"/>
  <c r="D86" i="1"/>
  <c r="C86" i="1"/>
  <c r="E85" i="1"/>
  <c r="E84" i="1" s="1"/>
  <c r="D84" i="1"/>
  <c r="C84" i="1"/>
  <c r="C83" i="1" s="1"/>
  <c r="C80" i="1"/>
  <c r="E80" i="1" s="1"/>
  <c r="E79" i="1" s="1"/>
  <c r="E78" i="1" s="1"/>
  <c r="D79" i="1"/>
  <c r="D78" i="1"/>
  <c r="E77" i="1"/>
  <c r="E76" i="1"/>
  <c r="E75" i="1"/>
  <c r="E74" i="1"/>
  <c r="E73" i="1"/>
  <c r="E72" i="1"/>
  <c r="E71" i="1"/>
  <c r="E70" i="1"/>
  <c r="E69" i="1"/>
  <c r="E68" i="1"/>
  <c r="E67" i="1"/>
  <c r="D66" i="1"/>
  <c r="C66" i="1"/>
  <c r="C65" i="1"/>
  <c r="C64" i="1" s="1"/>
  <c r="C63" i="1" s="1"/>
  <c r="D64" i="1"/>
  <c r="D63" i="1" s="1"/>
  <c r="E62" i="1"/>
  <c r="E61" i="1" s="1"/>
  <c r="E60" i="1" s="1"/>
  <c r="E59" i="1" s="1"/>
  <c r="D61" i="1"/>
  <c r="D60" i="1" s="1"/>
  <c r="D59" i="1" s="1"/>
  <c r="C61" i="1"/>
  <c r="C60" i="1" s="1"/>
  <c r="C59" i="1" s="1"/>
  <c r="E58" i="1"/>
  <c r="E57" i="1"/>
  <c r="E56" i="1"/>
  <c r="E55" i="1" s="1"/>
  <c r="D54" i="1"/>
  <c r="C54" i="1"/>
  <c r="E53" i="1"/>
  <c r="E52" i="1" s="1"/>
  <c r="D52" i="1"/>
  <c r="C52" i="1"/>
  <c r="E51" i="1"/>
  <c r="E50" i="1" s="1"/>
  <c r="D50" i="1"/>
  <c r="C50" i="1"/>
  <c r="E49" i="1"/>
  <c r="E48" i="1"/>
  <c r="E47" i="1"/>
  <c r="D46" i="1"/>
  <c r="C46" i="1"/>
  <c r="E43" i="1"/>
  <c r="E42" i="1"/>
  <c r="E41" i="1" s="1"/>
  <c r="D41" i="1"/>
  <c r="C41" i="1"/>
  <c r="D40" i="1"/>
  <c r="C40" i="1"/>
  <c r="E39" i="1"/>
  <c r="E38" i="1"/>
  <c r="D37" i="1"/>
  <c r="C37" i="1"/>
  <c r="E36" i="1"/>
  <c r="E35" i="1" s="1"/>
  <c r="D35" i="1"/>
  <c r="C35" i="1"/>
  <c r="E33" i="1"/>
  <c r="E32" i="1" s="1"/>
  <c r="D32" i="1"/>
  <c r="C32" i="1"/>
  <c r="E31" i="1"/>
  <c r="E30" i="1" s="1"/>
  <c r="D30" i="1"/>
  <c r="C30" i="1"/>
  <c r="E29" i="1"/>
  <c r="E28" i="1"/>
  <c r="E27" i="1"/>
  <c r="D26" i="1"/>
  <c r="D25" i="1" s="1"/>
  <c r="C26" i="1"/>
  <c r="E24" i="1"/>
  <c r="E23" i="1"/>
  <c r="E22" i="1"/>
  <c r="D21" i="1"/>
  <c r="C21" i="1"/>
  <c r="E20" i="1"/>
  <c r="E19" i="1"/>
  <c r="E18" i="1"/>
  <c r="E17" i="1"/>
  <c r="D16" i="1"/>
  <c r="D15" i="1" s="1"/>
  <c r="C16" i="1"/>
  <c r="C15" i="1" s="1"/>
  <c r="D83" i="1" l="1"/>
  <c r="C45" i="1"/>
  <c r="E83" i="1"/>
  <c r="E16" i="1"/>
  <c r="E15" i="1" s="1"/>
  <c r="D90" i="1"/>
  <c r="C34" i="1"/>
  <c r="C25" i="1"/>
  <c r="C14" i="1" s="1"/>
  <c r="E37" i="1"/>
  <c r="E34" i="1" s="1"/>
  <c r="E46" i="1"/>
  <c r="E45" i="1" s="1"/>
  <c r="D34" i="1"/>
  <c r="D14" i="1" s="1"/>
  <c r="D45" i="1"/>
  <c r="D44" i="1" s="1"/>
  <c r="D13" i="1" s="1"/>
  <c r="E117" i="1"/>
  <c r="E116" i="1" s="1"/>
  <c r="E66" i="1"/>
  <c r="E104" i="1"/>
  <c r="E103" i="1" s="1"/>
  <c r="E109" i="1"/>
  <c r="E108" i="1" s="1"/>
  <c r="E105" i="1" s="1"/>
  <c r="E54" i="1"/>
  <c r="E65" i="1"/>
  <c r="E64" i="1" s="1"/>
  <c r="E63" i="1" s="1"/>
  <c r="E21" i="1"/>
  <c r="E26" i="1"/>
  <c r="E25" i="1" s="1"/>
  <c r="E40" i="1"/>
  <c r="C91" i="1"/>
  <c r="C90" i="1" s="1"/>
  <c r="D105" i="1"/>
  <c r="D82" i="1" s="1"/>
  <c r="D81" i="1" s="1"/>
  <c r="C114" i="1"/>
  <c r="C79" i="1"/>
  <c r="C78" i="1" s="1"/>
  <c r="C44" i="1" s="1"/>
  <c r="C116" i="1"/>
  <c r="C119" i="1"/>
  <c r="C118" i="1" s="1"/>
  <c r="C13" i="1" l="1"/>
  <c r="E14" i="1"/>
  <c r="E90" i="1"/>
  <c r="E82" i="1" s="1"/>
  <c r="E81" i="1" s="1"/>
  <c r="C105" i="1"/>
  <c r="C82" i="1" s="1"/>
  <c r="E44" i="1"/>
  <c r="D127" i="1"/>
  <c r="E13" i="1" l="1"/>
  <c r="E127" i="1" s="1"/>
  <c r="C81" i="1"/>
  <c r="C127" i="1" s="1"/>
</calcChain>
</file>

<file path=xl/sharedStrings.xml><?xml version="1.0" encoding="utf-8"?>
<sst xmlns="http://schemas.openxmlformats.org/spreadsheetml/2006/main" count="241" uniqueCount="238">
  <si>
    <t>к решению Совета депутатов ЗАТО г. Североморск</t>
  </si>
  <si>
    <t>от __________ № ____</t>
  </si>
  <si>
    <t>"Приложение № 4</t>
  </si>
  <si>
    <t>от 20.12.2017  № 319</t>
  </si>
  <si>
    <t>Объем поступлений доходов  бюджета ЗАТО г. Североморск на 2018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</si>
  <si>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</si>
  <si>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</si>
  <si>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</si>
  <si>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</si>
  <si>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</si>
  <si>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</si>
  <si>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</si>
  <si>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</si>
  <si>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</si>
  <si>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</si>
  <si>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</si>
  <si>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</si>
  <si>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</si>
  <si>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</si>
  <si>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</si>
  <si>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</si>
  <si>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</si>
  <si>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</si>
  <si>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</si>
  <si>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</si>
  <si>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</si>
  <si>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</si>
  <si>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</si>
  <si>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</si>
  <si>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</si>
  <si>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</si>
  <si>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</si>
  <si>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</si>
  <si>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</si>
  <si>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</si>
  <si>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</si>
  <si>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</si>
  <si>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</si>
  <si>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</si>
  <si>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</si>
  <si>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</si>
  <si>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</si>
  <si>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</si>
  <si>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</si>
  <si>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</si>
  <si>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</si>
  <si>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</si>
  <si>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</si>
  <si>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</si>
  <si>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>000 1 05 04010 02 0000 110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</si>
  <si>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</si>
  <si>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</si>
  <si>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</si>
  <si>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</si>
  <si>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</si>
  <si>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</si>
  <si>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</si>
  <si>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</si>
  <si>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</si>
  <si>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</si>
  <si>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</si>
  <si>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</si>
  <si>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</si>
  <si>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</si>
  <si>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</si>
  <si>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</si>
  <si>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</si>
  <si>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</si>
  <si>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</si>
  <si>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</si>
  <si>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</si>
  <si>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</si>
  <si>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</si>
  <si>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</si>
  <si>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</si>
  <si>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</si>
  <si>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</si>
  <si>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</si>
  <si>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</si>
  <si>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</si>
  <si>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</si>
  <si>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</si>
  <si>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</si>
  <si>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</si>
  <si>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</si>
  <si>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</si>
  <si>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</si>
  <si>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</si>
  <si>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</si>
  <si>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</si>
  <si>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</si>
  <si>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</si>
  <si>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</si>
  <si>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</si>
  <si>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</si>
  <si>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</si>
  <si>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</si>
  <si>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</si>
  <si>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</si>
  <si>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</si>
  <si>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</si>
  <si>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</si>
  <si>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</si>
  <si>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</si>
  <si>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</si>
  <si>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</si>
  <si>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</si>
  <si>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</si>
  <si>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</si>
  <si>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</si>
  <si>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</si>
  <si>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</si>
  <si>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</si>
  <si>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</si>
  <si>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</si>
  <si>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</si>
  <si>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</si>
  <si>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</si>
  <si>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</si>
  <si>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</si>
  <si>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</si>
  <si>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</si>
  <si>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</si>
  <si>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</si>
  <si>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</si>
  <si>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</si>
  <si>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</si>
  <si>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</si>
  <si>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</si>
  <si>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</si>
  <si>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</si>
  <si>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</si>
  <si>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</si>
  <si>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</si>
  <si>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</si>
  <si>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</si>
  <si>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</si>
  <si>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</si>
  <si>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</si>
  <si>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</si>
  <si>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</si>
  <si>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</si>
  <si>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</si>
  <si>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</si>
  <si>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</si>
  <si>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</si>
  <si>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</si>
  <si>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</si>
  <si>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</si>
  <si>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</si>
  <si>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</si>
  <si>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</si>
  <si>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</si>
  <si>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 на поддержку мер по обеспечению сбалансированности бюджетов</t>
  </si>
  <si>
    <t xml:space="preserve">000 2 02 15002 00 0000 151 </t>
  </si>
  <si>
    <t>Дотации бюджетам городских округов на поддержку мер по обеспечению сбалансированности бюджетов</t>
  </si>
  <si>
    <t xml:space="preserve">000 2 02 15002 04 0000 151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</si>
  <si>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</si>
  <si>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</si>
  <si>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</si>
  <si>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</si>
  <si>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</si>
  <si>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</si>
  <si>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 xml:space="preserve">Субсидии бюджетам на софинансирование капитальных вложений в объекты государственной (муниципальной) собственности
</t>
  </si>
  <si>
    <t>000 2 02 20077 00 0000 151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</si>
  <si>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</si>
  <si>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</si>
  <si>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</si>
  <si>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</si>
  <si>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на 2011 - 2020 годы
</t>
  </si>
  <si>
    <t>000 2 02 25027 04 0000 151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</si>
  <si>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</si>
  <si>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</si>
  <si>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занятии физической культурой и спортом</t>
  </si>
  <si>
    <t>000 2 02 25097 04 0000 151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</si>
  <si>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</si>
  <si>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</si>
  <si>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</si>
  <si>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</si>
  <si>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</si>
  <si>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</si>
  <si>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</si>
  <si>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</si>
  <si>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</si>
  <si>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</si>
  <si>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</si>
  <si>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</si>
  <si>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</si>
  <si>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</si>
  <si>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</si>
  <si>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</si>
  <si>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</si>
  <si>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</si>
  <si>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</si>
  <si>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</si>
  <si>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</si>
  <si>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</si>
  <si>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</si>
  <si>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</si>
  <si>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</si>
  <si>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</si>
  <si>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</si>
  <si>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</si>
  <si>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</si>
  <si>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</si>
  <si>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</si>
  <si>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</si>
  <si>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</si>
  <si>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</si>
  <si>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</si>
  <si>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</si>
  <si>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</si>
  <si>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</si>
  <si>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</si>
  <si>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</si>
  <si>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</si>
  <si>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</si>
  <si>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 xml:space="preserve">Иные межбюджетные трансферты
</t>
  </si>
  <si>
    <t>000 2 02 40000 00 0000 151</t>
  </si>
  <si>
    <t xml:space="preserve">Прочие межбюджетные трансферты, передаваемые бюджетам
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</si>
  <si>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</si>
  <si>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</si>
  <si>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</si>
  <si>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</si>
  <si>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</si>
  <si>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</si>
  <si>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</si>
  <si>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</si>
  <si>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</si>
  <si>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</si>
  <si>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</si>
  <si>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</si>
  <si>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</si>
  <si>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</si>
  <si>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</si>
  <si>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>ДОХОДЫ ВСЕГО</t>
  </si>
  <si>
    <t>Приложение № 1</t>
  </si>
  <si>
    <t>___________________________"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</si>
</sst>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16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shrinkToFit="1"/>
    </xf>
    <xf numFmtId="164" fontId="6" fillId="2" borderId="2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2" fillId="2" borderId="2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 shrinkToFit="1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shrinkToFit="1"/>
    </xf>
    <xf numFmtId="164" fontId="2" fillId="0" borderId="2" xfId="1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/>
    <xf numFmtId="0" fontId="2" fillId="0" borderId="6" xfId="0" applyFont="1" applyFill="1" applyBorder="1" applyAlignment="1" applyProtection="1">
      <alignment vertical="center" wrapText="1" readingOrder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164" fontId="2" fillId="0" borderId="8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 applyProtection="1">
      <alignment horizont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wrapText="1"/>
    </xf>
    <xf numFmtId="0" fontId="2" fillId="0" borderId="9" xfId="0" applyFont="1" applyFill="1" applyBorder="1" applyAlignment="1" applyProtection="1">
      <alignment vertical="center" wrapText="1" readingOrder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4" xfId="0" applyFont="1" applyFill="1" applyBorder="1" applyAlignment="1" applyProtection="1">
      <alignment horizontal="left" vertical="center" wrapText="1" readingOrder="1"/>
      <protection locked="0"/>
    </xf>
    <xf numFmtId="0" fontId="2" fillId="0" borderId="10" xfId="0" applyFont="1" applyFill="1" applyBorder="1" applyAlignment="1" applyProtection="1">
      <alignment horizontal="left" vertical="center" wrapText="1" readingOrder="1"/>
      <protection locked="0"/>
    </xf>
  </cellXfs>
  <cellStyles count="4">
    <cellStyle name="Обычный" xfId="0" builtinId="0"/>
    <cellStyle name="Обычный 2" xfId="2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129"/>
  <sheetViews>
    <sheetView tabSelected="1" topLeftCell="A118" zoomScaleNormal="100" workbookViewId="0">
      <selection activeCell="A136" sqref="A136"/>
    </sheetView>
  </sheetViews>
  <sheetFormatPr defaultRowHeight="12.75" x14ac:dyDescent="0.2"/>
  <cols>
    <col min="1" max="1" width="63.140625" style="1" customWidth="1"/>
    <col min="2" max="2" width="24.28515625" style="2" customWidth="1"/>
    <col min="3" max="3" width="16.42578125" style="3" hidden="1" customWidth="1"/>
    <col min="4" max="4" width="16.5703125" style="4" hidden="1" customWidth="1"/>
    <col min="5" max="5" width="17.28515625" style="7" customWidth="1"/>
    <col min="6" max="6" width="9.140625" style="1"/>
    <col min="7" max="7" width="15.7109375" style="1" bestFit="1" customWidth="1"/>
    <col min="8" max="252" width="9.140625" style="1"/>
    <col min="253" max="253" width="52.85546875" style="1" customWidth="1"/>
    <col min="254" max="254" width="23.7109375" style="1" customWidth="1"/>
    <col min="255" max="255" width="14.5703125" style="1" customWidth="1"/>
    <col min="256" max="508" width="9.140625" style="1"/>
    <col min="509" max="509" width="52.85546875" style="1" customWidth="1"/>
    <col min="510" max="510" width="23.7109375" style="1" customWidth="1"/>
    <col min="511" max="511" width="14.5703125" style="1" customWidth="1"/>
    <col min="512" max="764" width="9.140625" style="1"/>
    <col min="765" max="765" width="52.85546875" style="1" customWidth="1"/>
    <col min="766" max="766" width="23.7109375" style="1" customWidth="1"/>
    <col min="767" max="767" width="14.5703125" style="1" customWidth="1"/>
    <col min="768" max="1020" width="9.140625" style="1"/>
    <col min="1021" max="1021" width="52.85546875" style="1" customWidth="1"/>
    <col min="1022" max="1022" width="23.7109375" style="1" customWidth="1"/>
    <col min="1023" max="1023" width="14.5703125" style="1" customWidth="1"/>
    <col min="1024" max="1276" width="9.140625" style="1"/>
    <col min="1277" max="1277" width="52.85546875" style="1" customWidth="1"/>
    <col min="1278" max="1278" width="23.7109375" style="1" customWidth="1"/>
    <col min="1279" max="1279" width="14.5703125" style="1" customWidth="1"/>
    <col min="1280" max="1532" width="9.140625" style="1"/>
    <col min="1533" max="1533" width="52.85546875" style="1" customWidth="1"/>
    <col min="1534" max="1534" width="23.7109375" style="1" customWidth="1"/>
    <col min="1535" max="1535" width="14.5703125" style="1" customWidth="1"/>
    <col min="1536" max="1788" width="9.140625" style="1"/>
    <col min="1789" max="1789" width="52.85546875" style="1" customWidth="1"/>
    <col min="1790" max="1790" width="23.7109375" style="1" customWidth="1"/>
    <col min="1791" max="1791" width="14.5703125" style="1" customWidth="1"/>
    <col min="1792" max="2044" width="9.140625" style="1"/>
    <col min="2045" max="2045" width="52.85546875" style="1" customWidth="1"/>
    <col min="2046" max="2046" width="23.7109375" style="1" customWidth="1"/>
    <col min="2047" max="2047" width="14.5703125" style="1" customWidth="1"/>
    <col min="2048" max="2300" width="9.140625" style="1"/>
    <col min="2301" max="2301" width="52.85546875" style="1" customWidth="1"/>
    <col min="2302" max="2302" width="23.7109375" style="1" customWidth="1"/>
    <col min="2303" max="2303" width="14.5703125" style="1" customWidth="1"/>
    <col min="2304" max="2556" width="9.140625" style="1"/>
    <col min="2557" max="2557" width="52.85546875" style="1" customWidth="1"/>
    <col min="2558" max="2558" width="23.7109375" style="1" customWidth="1"/>
    <col min="2559" max="2559" width="14.5703125" style="1" customWidth="1"/>
    <col min="2560" max="2812" width="9.140625" style="1"/>
    <col min="2813" max="2813" width="52.85546875" style="1" customWidth="1"/>
    <col min="2814" max="2814" width="23.7109375" style="1" customWidth="1"/>
    <col min="2815" max="2815" width="14.5703125" style="1" customWidth="1"/>
    <col min="2816" max="3068" width="9.140625" style="1"/>
    <col min="3069" max="3069" width="52.85546875" style="1" customWidth="1"/>
    <col min="3070" max="3070" width="23.7109375" style="1" customWidth="1"/>
    <col min="3071" max="3071" width="14.5703125" style="1" customWidth="1"/>
    <col min="3072" max="3324" width="9.140625" style="1"/>
    <col min="3325" max="3325" width="52.85546875" style="1" customWidth="1"/>
    <col min="3326" max="3326" width="23.7109375" style="1" customWidth="1"/>
    <col min="3327" max="3327" width="14.5703125" style="1" customWidth="1"/>
    <col min="3328" max="3580" width="9.140625" style="1"/>
    <col min="3581" max="3581" width="52.85546875" style="1" customWidth="1"/>
    <col min="3582" max="3582" width="23.7109375" style="1" customWidth="1"/>
    <col min="3583" max="3583" width="14.5703125" style="1" customWidth="1"/>
    <col min="3584" max="3836" width="9.140625" style="1"/>
    <col min="3837" max="3837" width="52.85546875" style="1" customWidth="1"/>
    <col min="3838" max="3838" width="23.7109375" style="1" customWidth="1"/>
    <col min="3839" max="3839" width="14.5703125" style="1" customWidth="1"/>
    <col min="3840" max="4092" width="9.140625" style="1"/>
    <col min="4093" max="4093" width="52.85546875" style="1" customWidth="1"/>
    <col min="4094" max="4094" width="23.7109375" style="1" customWidth="1"/>
    <col min="4095" max="4095" width="14.5703125" style="1" customWidth="1"/>
    <col min="4096" max="4348" width="9.140625" style="1"/>
    <col min="4349" max="4349" width="52.85546875" style="1" customWidth="1"/>
    <col min="4350" max="4350" width="23.7109375" style="1" customWidth="1"/>
    <col min="4351" max="4351" width="14.5703125" style="1" customWidth="1"/>
    <col min="4352" max="4604" width="9.140625" style="1"/>
    <col min="4605" max="4605" width="52.85546875" style="1" customWidth="1"/>
    <col min="4606" max="4606" width="23.7109375" style="1" customWidth="1"/>
    <col min="4607" max="4607" width="14.5703125" style="1" customWidth="1"/>
    <col min="4608" max="4860" width="9.140625" style="1"/>
    <col min="4861" max="4861" width="52.85546875" style="1" customWidth="1"/>
    <col min="4862" max="4862" width="23.7109375" style="1" customWidth="1"/>
    <col min="4863" max="4863" width="14.5703125" style="1" customWidth="1"/>
    <col min="4864" max="5116" width="9.140625" style="1"/>
    <col min="5117" max="5117" width="52.85546875" style="1" customWidth="1"/>
    <col min="5118" max="5118" width="23.7109375" style="1" customWidth="1"/>
    <col min="5119" max="5119" width="14.5703125" style="1" customWidth="1"/>
    <col min="5120" max="5372" width="9.140625" style="1"/>
    <col min="5373" max="5373" width="52.85546875" style="1" customWidth="1"/>
    <col min="5374" max="5374" width="23.7109375" style="1" customWidth="1"/>
    <col min="5375" max="5375" width="14.5703125" style="1" customWidth="1"/>
    <col min="5376" max="5628" width="9.140625" style="1"/>
    <col min="5629" max="5629" width="52.85546875" style="1" customWidth="1"/>
    <col min="5630" max="5630" width="23.7109375" style="1" customWidth="1"/>
    <col min="5631" max="5631" width="14.5703125" style="1" customWidth="1"/>
    <col min="5632" max="5884" width="9.140625" style="1"/>
    <col min="5885" max="5885" width="52.85546875" style="1" customWidth="1"/>
    <col min="5886" max="5886" width="23.7109375" style="1" customWidth="1"/>
    <col min="5887" max="5887" width="14.5703125" style="1" customWidth="1"/>
    <col min="5888" max="6140" width="9.140625" style="1"/>
    <col min="6141" max="6141" width="52.85546875" style="1" customWidth="1"/>
    <col min="6142" max="6142" width="23.7109375" style="1" customWidth="1"/>
    <col min="6143" max="6143" width="14.5703125" style="1" customWidth="1"/>
    <col min="6144" max="6396" width="9.140625" style="1"/>
    <col min="6397" max="6397" width="52.85546875" style="1" customWidth="1"/>
    <col min="6398" max="6398" width="23.7109375" style="1" customWidth="1"/>
    <col min="6399" max="6399" width="14.5703125" style="1" customWidth="1"/>
    <col min="6400" max="6652" width="9.140625" style="1"/>
    <col min="6653" max="6653" width="52.85546875" style="1" customWidth="1"/>
    <col min="6654" max="6654" width="23.7109375" style="1" customWidth="1"/>
    <col min="6655" max="6655" width="14.5703125" style="1" customWidth="1"/>
    <col min="6656" max="6908" width="9.140625" style="1"/>
    <col min="6909" max="6909" width="52.85546875" style="1" customWidth="1"/>
    <col min="6910" max="6910" width="23.7109375" style="1" customWidth="1"/>
    <col min="6911" max="6911" width="14.5703125" style="1" customWidth="1"/>
    <col min="6912" max="7164" width="9.140625" style="1"/>
    <col min="7165" max="7165" width="52.85546875" style="1" customWidth="1"/>
    <col min="7166" max="7166" width="23.7109375" style="1" customWidth="1"/>
    <col min="7167" max="7167" width="14.5703125" style="1" customWidth="1"/>
    <col min="7168" max="7420" width="9.140625" style="1"/>
    <col min="7421" max="7421" width="52.85546875" style="1" customWidth="1"/>
    <col min="7422" max="7422" width="23.7109375" style="1" customWidth="1"/>
    <col min="7423" max="7423" width="14.5703125" style="1" customWidth="1"/>
    <col min="7424" max="7676" width="9.140625" style="1"/>
    <col min="7677" max="7677" width="52.85546875" style="1" customWidth="1"/>
    <col min="7678" max="7678" width="23.7109375" style="1" customWidth="1"/>
    <col min="7679" max="7679" width="14.5703125" style="1" customWidth="1"/>
    <col min="7680" max="7932" width="9.140625" style="1"/>
    <col min="7933" max="7933" width="52.85546875" style="1" customWidth="1"/>
    <col min="7934" max="7934" width="23.7109375" style="1" customWidth="1"/>
    <col min="7935" max="7935" width="14.5703125" style="1" customWidth="1"/>
    <col min="7936" max="8188" width="9.140625" style="1"/>
    <col min="8189" max="8189" width="52.85546875" style="1" customWidth="1"/>
    <col min="8190" max="8190" width="23.7109375" style="1" customWidth="1"/>
    <col min="8191" max="8191" width="14.5703125" style="1" customWidth="1"/>
    <col min="8192" max="8444" width="9.140625" style="1"/>
    <col min="8445" max="8445" width="52.85546875" style="1" customWidth="1"/>
    <col min="8446" max="8446" width="23.7109375" style="1" customWidth="1"/>
    <col min="8447" max="8447" width="14.5703125" style="1" customWidth="1"/>
    <col min="8448" max="8700" width="9.140625" style="1"/>
    <col min="8701" max="8701" width="52.85546875" style="1" customWidth="1"/>
    <col min="8702" max="8702" width="23.7109375" style="1" customWidth="1"/>
    <col min="8703" max="8703" width="14.5703125" style="1" customWidth="1"/>
    <col min="8704" max="8956" width="9.140625" style="1"/>
    <col min="8957" max="8957" width="52.85546875" style="1" customWidth="1"/>
    <col min="8958" max="8958" width="23.7109375" style="1" customWidth="1"/>
    <col min="8959" max="8959" width="14.5703125" style="1" customWidth="1"/>
    <col min="8960" max="9212" width="9.140625" style="1"/>
    <col min="9213" max="9213" width="52.85546875" style="1" customWidth="1"/>
    <col min="9214" max="9214" width="23.7109375" style="1" customWidth="1"/>
    <col min="9215" max="9215" width="14.5703125" style="1" customWidth="1"/>
    <col min="9216" max="9468" width="9.140625" style="1"/>
    <col min="9469" max="9469" width="52.85546875" style="1" customWidth="1"/>
    <col min="9470" max="9470" width="23.7109375" style="1" customWidth="1"/>
    <col min="9471" max="9471" width="14.5703125" style="1" customWidth="1"/>
    <col min="9472" max="9724" width="9.140625" style="1"/>
    <col min="9725" max="9725" width="52.85546875" style="1" customWidth="1"/>
    <col min="9726" max="9726" width="23.7109375" style="1" customWidth="1"/>
    <col min="9727" max="9727" width="14.5703125" style="1" customWidth="1"/>
    <col min="9728" max="9980" width="9.140625" style="1"/>
    <col min="9981" max="9981" width="52.85546875" style="1" customWidth="1"/>
    <col min="9982" max="9982" width="23.7109375" style="1" customWidth="1"/>
    <col min="9983" max="9983" width="14.5703125" style="1" customWidth="1"/>
    <col min="9984" max="10236" width="9.140625" style="1"/>
    <col min="10237" max="10237" width="52.85546875" style="1" customWidth="1"/>
    <col min="10238" max="10238" width="23.7109375" style="1" customWidth="1"/>
    <col min="10239" max="10239" width="14.5703125" style="1" customWidth="1"/>
    <col min="10240" max="10492" width="9.140625" style="1"/>
    <col min="10493" max="10493" width="52.85546875" style="1" customWidth="1"/>
    <col min="10494" max="10494" width="23.7109375" style="1" customWidth="1"/>
    <col min="10495" max="10495" width="14.5703125" style="1" customWidth="1"/>
    <col min="10496" max="10748" width="9.140625" style="1"/>
    <col min="10749" max="10749" width="52.85546875" style="1" customWidth="1"/>
    <col min="10750" max="10750" width="23.7109375" style="1" customWidth="1"/>
    <col min="10751" max="10751" width="14.5703125" style="1" customWidth="1"/>
    <col min="10752" max="11004" width="9.140625" style="1"/>
    <col min="11005" max="11005" width="52.85546875" style="1" customWidth="1"/>
    <col min="11006" max="11006" width="23.7109375" style="1" customWidth="1"/>
    <col min="11007" max="11007" width="14.5703125" style="1" customWidth="1"/>
    <col min="11008" max="11260" width="9.140625" style="1"/>
    <col min="11261" max="11261" width="52.85546875" style="1" customWidth="1"/>
    <col min="11262" max="11262" width="23.7109375" style="1" customWidth="1"/>
    <col min="11263" max="11263" width="14.5703125" style="1" customWidth="1"/>
    <col min="11264" max="11516" width="9.140625" style="1"/>
    <col min="11517" max="11517" width="52.85546875" style="1" customWidth="1"/>
    <col min="11518" max="11518" width="23.7109375" style="1" customWidth="1"/>
    <col min="11519" max="11519" width="14.5703125" style="1" customWidth="1"/>
    <col min="11520" max="11772" width="9.140625" style="1"/>
    <col min="11773" max="11773" width="52.85546875" style="1" customWidth="1"/>
    <col min="11774" max="11774" width="23.7109375" style="1" customWidth="1"/>
    <col min="11775" max="11775" width="14.5703125" style="1" customWidth="1"/>
    <col min="11776" max="12028" width="9.140625" style="1"/>
    <col min="12029" max="12029" width="52.85546875" style="1" customWidth="1"/>
    <col min="12030" max="12030" width="23.7109375" style="1" customWidth="1"/>
    <col min="12031" max="12031" width="14.5703125" style="1" customWidth="1"/>
    <col min="12032" max="12284" width="9.140625" style="1"/>
    <col min="12285" max="12285" width="52.85546875" style="1" customWidth="1"/>
    <col min="12286" max="12286" width="23.7109375" style="1" customWidth="1"/>
    <col min="12287" max="12287" width="14.5703125" style="1" customWidth="1"/>
    <col min="12288" max="12540" width="9.140625" style="1"/>
    <col min="12541" max="12541" width="52.85546875" style="1" customWidth="1"/>
    <col min="12542" max="12542" width="23.7109375" style="1" customWidth="1"/>
    <col min="12543" max="12543" width="14.5703125" style="1" customWidth="1"/>
    <col min="12544" max="12796" width="9.140625" style="1"/>
    <col min="12797" max="12797" width="52.85546875" style="1" customWidth="1"/>
    <col min="12798" max="12798" width="23.7109375" style="1" customWidth="1"/>
    <col min="12799" max="12799" width="14.5703125" style="1" customWidth="1"/>
    <col min="12800" max="13052" width="9.140625" style="1"/>
    <col min="13053" max="13053" width="52.85546875" style="1" customWidth="1"/>
    <col min="13054" max="13054" width="23.7109375" style="1" customWidth="1"/>
    <col min="13055" max="13055" width="14.5703125" style="1" customWidth="1"/>
    <col min="13056" max="13308" width="9.140625" style="1"/>
    <col min="13309" max="13309" width="52.85546875" style="1" customWidth="1"/>
    <col min="13310" max="13310" width="23.7109375" style="1" customWidth="1"/>
    <col min="13311" max="13311" width="14.5703125" style="1" customWidth="1"/>
    <col min="13312" max="13564" width="9.140625" style="1"/>
    <col min="13565" max="13565" width="52.85546875" style="1" customWidth="1"/>
    <col min="13566" max="13566" width="23.7109375" style="1" customWidth="1"/>
    <col min="13567" max="13567" width="14.5703125" style="1" customWidth="1"/>
    <col min="13568" max="13820" width="9.140625" style="1"/>
    <col min="13821" max="13821" width="52.85546875" style="1" customWidth="1"/>
    <col min="13822" max="13822" width="23.7109375" style="1" customWidth="1"/>
    <col min="13823" max="13823" width="14.5703125" style="1" customWidth="1"/>
    <col min="13824" max="14076" width="9.140625" style="1"/>
    <col min="14077" max="14077" width="52.85546875" style="1" customWidth="1"/>
    <col min="14078" max="14078" width="23.7109375" style="1" customWidth="1"/>
    <col min="14079" max="14079" width="14.5703125" style="1" customWidth="1"/>
    <col min="14080" max="14332" width="9.140625" style="1"/>
    <col min="14333" max="14333" width="52.85546875" style="1" customWidth="1"/>
    <col min="14334" max="14334" width="23.7109375" style="1" customWidth="1"/>
    <col min="14335" max="14335" width="14.5703125" style="1" customWidth="1"/>
    <col min="14336" max="14588" width="9.140625" style="1"/>
    <col min="14589" max="14589" width="52.85546875" style="1" customWidth="1"/>
    <col min="14590" max="14590" width="23.7109375" style="1" customWidth="1"/>
    <col min="14591" max="14591" width="14.5703125" style="1" customWidth="1"/>
    <col min="14592" max="14844" width="9.140625" style="1"/>
    <col min="14845" max="14845" width="52.85546875" style="1" customWidth="1"/>
    <col min="14846" max="14846" width="23.7109375" style="1" customWidth="1"/>
    <col min="14847" max="14847" width="14.5703125" style="1" customWidth="1"/>
    <col min="14848" max="15100" width="9.140625" style="1"/>
    <col min="15101" max="15101" width="52.85546875" style="1" customWidth="1"/>
    <col min="15102" max="15102" width="23.7109375" style="1" customWidth="1"/>
    <col min="15103" max="15103" width="14.5703125" style="1" customWidth="1"/>
    <col min="15104" max="15356" width="9.140625" style="1"/>
    <col min="15357" max="15357" width="52.85546875" style="1" customWidth="1"/>
    <col min="15358" max="15358" width="23.7109375" style="1" customWidth="1"/>
    <col min="15359" max="15359" width="14.5703125" style="1" customWidth="1"/>
    <col min="15360" max="15612" width="9.140625" style="1"/>
    <col min="15613" max="15613" width="52.85546875" style="1" customWidth="1"/>
    <col min="15614" max="15614" width="23.7109375" style="1" customWidth="1"/>
    <col min="15615" max="15615" width="14.5703125" style="1" customWidth="1"/>
    <col min="15616" max="15868" width="9.140625" style="1"/>
    <col min="15869" max="15869" width="52.85546875" style="1" customWidth="1"/>
    <col min="15870" max="15870" width="23.7109375" style="1" customWidth="1"/>
    <col min="15871" max="15871" width="14.5703125" style="1" customWidth="1"/>
    <col min="15872" max="16124" width="9.140625" style="1"/>
    <col min="16125" max="16125" width="52.85546875" style="1" customWidth="1"/>
    <col min="16126" max="16126" width="23.7109375" style="1" customWidth="1"/>
    <col min="16127" max="16127" width="14.5703125" style="1" customWidth="1"/>
    <col min="16128" max="16384" width="9.140625" style="1"/>
  </cols>
  <sheetData>
    <row r="1" spans="1:5" x14ac:dyDescent="0.2">
      <c r="E1" s="5" t="s">
        <v>236</v>
      </c>
    </row>
    <row r="2" spans="1:5" x14ac:dyDescent="0.2">
      <c r="E2" s="5" t="s">
        <v>0</v>
      </c>
    </row>
    <row r="3" spans="1:5" x14ac:dyDescent="0.2">
      <c r="E3" s="5" t="s">
        <v>1</v>
      </c>
    </row>
    <row r="4" spans="1:5" ht="15" customHeight="1" x14ac:dyDescent="0.2">
      <c r="A4" s="75" t="s">
        <v>2</v>
      </c>
      <c r="B4" s="75"/>
      <c r="C4" s="75"/>
      <c r="D4" s="75"/>
      <c r="E4" s="75"/>
    </row>
    <row r="5" spans="1:5" ht="15" customHeight="1" x14ac:dyDescent="0.2">
      <c r="A5" s="76" t="s">
        <v>0</v>
      </c>
      <c r="B5" s="76"/>
      <c r="C5" s="76"/>
      <c r="D5" s="76"/>
      <c r="E5" s="76"/>
    </row>
    <row r="6" spans="1:5" ht="15" customHeight="1" x14ac:dyDescent="0.2">
      <c r="A6" s="77" t="s">
        <v>3</v>
      </c>
      <c r="B6" s="77"/>
      <c r="C6" s="77"/>
      <c r="D6" s="77"/>
      <c r="E6" s="77"/>
    </row>
    <row r="7" spans="1:5" x14ac:dyDescent="0.2">
      <c r="C7" s="6"/>
    </row>
    <row r="9" spans="1:5" x14ac:dyDescent="0.2">
      <c r="A9" s="78" t="s">
        <v>4</v>
      </c>
      <c r="B9" s="78"/>
      <c r="C9" s="78"/>
      <c r="D9" s="78"/>
      <c r="E9" s="78"/>
    </row>
    <row r="10" spans="1:5" ht="11.25" customHeight="1" x14ac:dyDescent="0.2">
      <c r="B10" s="8"/>
      <c r="C10" s="9"/>
    </row>
    <row r="11" spans="1:5" x14ac:dyDescent="0.2">
      <c r="B11" s="10"/>
      <c r="C11" s="11"/>
      <c r="E11" s="5" t="s">
        <v>5</v>
      </c>
    </row>
    <row r="12" spans="1:5" ht="42" customHeight="1" x14ac:dyDescent="0.2">
      <c r="A12" s="12" t="s">
        <v>6</v>
      </c>
      <c r="B12" s="13" t="s">
        <v>7</v>
      </c>
      <c r="C12" s="14" t="s">
        <v>8</v>
      </c>
      <c r="D12" s="15" t="s">
        <v>9</v>
      </c>
      <c r="E12" s="15" t="s">
        <v>8</v>
      </c>
    </row>
    <row r="13" spans="1:5" x14ac:dyDescent="0.2">
      <c r="A13" s="16" t="s">
        <v>10</v>
      </c>
      <c r="B13" s="17" t="s">
        <v>11</v>
      </c>
      <c r="C13" s="18">
        <f>C14+C44</f>
        <v>1180561838.9400001</v>
      </c>
      <c r="D13" s="19">
        <f>D14+D44</f>
        <v>0</v>
      </c>
      <c r="E13" s="19">
        <f>E14+E44</f>
        <v>1180561838.9400001</v>
      </c>
    </row>
    <row r="14" spans="1:5" x14ac:dyDescent="0.2">
      <c r="A14" s="16" t="s">
        <v>12</v>
      </c>
      <c r="B14" s="20"/>
      <c r="C14" s="19">
        <f>C15+C21+C25+C34+C40</f>
        <v>1032123705</v>
      </c>
      <c r="D14" s="19">
        <f>D15+D21+D25+D34+D40</f>
        <v>0</v>
      </c>
      <c r="E14" s="19">
        <f>E15+E21+E25+E34+E40</f>
        <v>1032123705</v>
      </c>
    </row>
    <row r="15" spans="1:5" s="22" customFormat="1" x14ac:dyDescent="0.2">
      <c r="A15" s="21" t="s">
        <v>13</v>
      </c>
      <c r="B15" s="17" t="s">
        <v>14</v>
      </c>
      <c r="C15" s="19">
        <f>C16</f>
        <v>912855345</v>
      </c>
      <c r="D15" s="19">
        <f t="shared" ref="D15:E15" si="0">D16</f>
        <v>0</v>
      </c>
      <c r="E15" s="19">
        <f t="shared" si="0"/>
        <v>912855345</v>
      </c>
    </row>
    <row r="16" spans="1:5" x14ac:dyDescent="0.2">
      <c r="A16" s="23" t="s">
        <v>15</v>
      </c>
      <c r="B16" s="20" t="s">
        <v>16</v>
      </c>
      <c r="C16" s="24">
        <f>C17+C18+C19+C20</f>
        <v>912855345</v>
      </c>
      <c r="D16" s="24">
        <f t="shared" ref="D16:E16" si="1">D17+D18+D19+D20</f>
        <v>0</v>
      </c>
      <c r="E16" s="24">
        <f t="shared" si="1"/>
        <v>912855345</v>
      </c>
    </row>
    <row r="17" spans="1:5" ht="48" x14ac:dyDescent="0.2">
      <c r="A17" s="25" t="s">
        <v>17</v>
      </c>
      <c r="B17" s="20" t="s">
        <v>18</v>
      </c>
      <c r="C17" s="24">
        <v>910572285</v>
      </c>
      <c r="D17" s="26">
        <v>0</v>
      </c>
      <c r="E17" s="27">
        <f t="shared" ref="E17:E77" si="2">C17+D17</f>
        <v>910572285</v>
      </c>
    </row>
    <row r="18" spans="1:5" ht="72" x14ac:dyDescent="0.2">
      <c r="A18" s="25" t="s">
        <v>19</v>
      </c>
      <c r="B18" s="20" t="s">
        <v>20</v>
      </c>
      <c r="C18" s="24">
        <v>432210</v>
      </c>
      <c r="D18" s="26">
        <v>0</v>
      </c>
      <c r="E18" s="27">
        <f t="shared" si="2"/>
        <v>432210</v>
      </c>
    </row>
    <row r="19" spans="1:5" s="29" customFormat="1" ht="24" x14ac:dyDescent="0.2">
      <c r="A19" s="25" t="s">
        <v>21</v>
      </c>
      <c r="B19" s="20" t="s">
        <v>22</v>
      </c>
      <c r="C19" s="24">
        <v>1849850</v>
      </c>
      <c r="D19" s="28"/>
      <c r="E19" s="27">
        <f t="shared" si="2"/>
        <v>1849850</v>
      </c>
    </row>
    <row r="20" spans="1:5" s="29" customFormat="1" ht="60" x14ac:dyDescent="0.2">
      <c r="A20" s="25" t="s">
        <v>23</v>
      </c>
      <c r="B20" s="20" t="s">
        <v>24</v>
      </c>
      <c r="C20" s="24">
        <v>1000</v>
      </c>
      <c r="D20" s="28">
        <v>0</v>
      </c>
      <c r="E20" s="27">
        <f t="shared" si="2"/>
        <v>1000</v>
      </c>
    </row>
    <row r="21" spans="1:5" s="29" customFormat="1" ht="24" x14ac:dyDescent="0.2">
      <c r="A21" s="30" t="s">
        <v>25</v>
      </c>
      <c r="B21" s="17" t="s">
        <v>26</v>
      </c>
      <c r="C21" s="19">
        <f>C22+C23+C24</f>
        <v>9789700</v>
      </c>
      <c r="D21" s="19">
        <f t="shared" ref="D21:E21" si="3">D22+D23+D24</f>
        <v>0</v>
      </c>
      <c r="E21" s="19">
        <f t="shared" si="3"/>
        <v>9789700</v>
      </c>
    </row>
    <row r="22" spans="1:5" s="29" customFormat="1" ht="48" x14ac:dyDescent="0.2">
      <c r="A22" s="25" t="s">
        <v>27</v>
      </c>
      <c r="B22" s="20" t="s">
        <v>28</v>
      </c>
      <c r="C22" s="24">
        <v>3891900</v>
      </c>
      <c r="D22" s="28">
        <v>0</v>
      </c>
      <c r="E22" s="27">
        <f t="shared" si="2"/>
        <v>3891900</v>
      </c>
    </row>
    <row r="23" spans="1:5" s="29" customFormat="1" ht="48" x14ac:dyDescent="0.2">
      <c r="A23" s="25" t="s">
        <v>29</v>
      </c>
      <c r="B23" s="20" t="s">
        <v>30</v>
      </c>
      <c r="C23" s="24">
        <v>41290</v>
      </c>
      <c r="D23" s="28">
        <v>0</v>
      </c>
      <c r="E23" s="27">
        <f t="shared" si="2"/>
        <v>41290</v>
      </c>
    </row>
    <row r="24" spans="1:5" s="29" customFormat="1" ht="48" x14ac:dyDescent="0.2">
      <c r="A24" s="25" t="s">
        <v>31</v>
      </c>
      <c r="B24" s="20" t="s">
        <v>32</v>
      </c>
      <c r="C24" s="24">
        <v>5856510</v>
      </c>
      <c r="D24" s="28">
        <v>0</v>
      </c>
      <c r="E24" s="27">
        <f t="shared" si="2"/>
        <v>5856510</v>
      </c>
    </row>
    <row r="25" spans="1:5" s="29" customFormat="1" x14ac:dyDescent="0.2">
      <c r="A25" s="21" t="s">
        <v>33</v>
      </c>
      <c r="B25" s="17" t="s">
        <v>34</v>
      </c>
      <c r="C25" s="19">
        <f>C26+C30+C32</f>
        <v>79337603</v>
      </c>
      <c r="D25" s="19">
        <f t="shared" ref="D25:E25" si="4">D26+D30+D32</f>
        <v>0</v>
      </c>
      <c r="E25" s="19">
        <f t="shared" si="4"/>
        <v>79337603</v>
      </c>
    </row>
    <row r="26" spans="1:5" s="29" customFormat="1" x14ac:dyDescent="0.2">
      <c r="A26" s="32" t="s">
        <v>35</v>
      </c>
      <c r="B26" s="20" t="s">
        <v>36</v>
      </c>
      <c r="C26" s="24">
        <f t="shared" ref="C26:D26" si="5">C27+C28+C29</f>
        <v>64496220</v>
      </c>
      <c r="D26" s="24">
        <f t="shared" si="5"/>
        <v>0</v>
      </c>
      <c r="E26" s="24">
        <f>E27+E28+E29</f>
        <v>64496220</v>
      </c>
    </row>
    <row r="27" spans="1:5" s="29" customFormat="1" ht="24" x14ac:dyDescent="0.2">
      <c r="A27" s="33" t="s">
        <v>37</v>
      </c>
      <c r="B27" s="34" t="s">
        <v>38</v>
      </c>
      <c r="C27" s="35">
        <v>43954480</v>
      </c>
      <c r="D27" s="36">
        <v>0</v>
      </c>
      <c r="E27" s="27">
        <f t="shared" si="2"/>
        <v>43954480</v>
      </c>
    </row>
    <row r="28" spans="1:5" s="29" customFormat="1" ht="36" x14ac:dyDescent="0.2">
      <c r="A28" s="33" t="s">
        <v>39</v>
      </c>
      <c r="B28" s="34" t="s">
        <v>40</v>
      </c>
      <c r="C28" s="35">
        <v>20540740</v>
      </c>
      <c r="D28" s="28">
        <v>0</v>
      </c>
      <c r="E28" s="27">
        <f t="shared" si="2"/>
        <v>20540740</v>
      </c>
    </row>
    <row r="29" spans="1:5" s="29" customFormat="1" ht="24" x14ac:dyDescent="0.2">
      <c r="A29" s="33" t="s">
        <v>41</v>
      </c>
      <c r="B29" s="34" t="s">
        <v>42</v>
      </c>
      <c r="C29" s="35">
        <v>1000</v>
      </c>
      <c r="D29" s="28">
        <v>0</v>
      </c>
      <c r="E29" s="27">
        <f t="shared" si="2"/>
        <v>1000</v>
      </c>
    </row>
    <row r="30" spans="1:5" s="29" customFormat="1" x14ac:dyDescent="0.2">
      <c r="A30" s="32" t="s">
        <v>43</v>
      </c>
      <c r="B30" s="20" t="s">
        <v>44</v>
      </c>
      <c r="C30" s="24">
        <f>C31</f>
        <v>11864817</v>
      </c>
      <c r="D30" s="24">
        <f t="shared" ref="D30:E30" si="6">D31</f>
        <v>0</v>
      </c>
      <c r="E30" s="24">
        <f t="shared" si="6"/>
        <v>11864817</v>
      </c>
    </row>
    <row r="31" spans="1:5" s="29" customFormat="1" x14ac:dyDescent="0.2">
      <c r="A31" s="32" t="s">
        <v>43</v>
      </c>
      <c r="B31" s="20" t="s">
        <v>45</v>
      </c>
      <c r="C31" s="24">
        <v>11864817</v>
      </c>
      <c r="D31" s="28">
        <v>0</v>
      </c>
      <c r="E31" s="27">
        <f t="shared" si="2"/>
        <v>11864817</v>
      </c>
    </row>
    <row r="32" spans="1:5" s="29" customFormat="1" x14ac:dyDescent="0.2">
      <c r="A32" s="32" t="s">
        <v>46</v>
      </c>
      <c r="B32" s="20" t="s">
        <v>47</v>
      </c>
      <c r="C32" s="24">
        <f>C33</f>
        <v>2976566</v>
      </c>
      <c r="D32" s="24">
        <f t="shared" ref="D32:E32" si="7">D33</f>
        <v>0</v>
      </c>
      <c r="E32" s="24">
        <f t="shared" si="7"/>
        <v>2976566</v>
      </c>
    </row>
    <row r="33" spans="1:5" s="29" customFormat="1" ht="24" x14ac:dyDescent="0.2">
      <c r="A33" s="32" t="s">
        <v>48</v>
      </c>
      <c r="B33" s="20" t="s">
        <v>49</v>
      </c>
      <c r="C33" s="24">
        <v>2976566</v>
      </c>
      <c r="D33" s="27">
        <v>0</v>
      </c>
      <c r="E33" s="27">
        <f t="shared" si="2"/>
        <v>2976566</v>
      </c>
    </row>
    <row r="34" spans="1:5" s="29" customFormat="1" x14ac:dyDescent="0.2">
      <c r="A34" s="37" t="s">
        <v>50</v>
      </c>
      <c r="B34" s="17" t="s">
        <v>51</v>
      </c>
      <c r="C34" s="19">
        <f>C35+C37</f>
        <v>19002022</v>
      </c>
      <c r="D34" s="19">
        <f t="shared" ref="D34:E34" si="8">D35+D37</f>
        <v>0</v>
      </c>
      <c r="E34" s="19">
        <f t="shared" si="8"/>
        <v>19002022</v>
      </c>
    </row>
    <row r="35" spans="1:5" s="29" customFormat="1" x14ac:dyDescent="0.2">
      <c r="A35" s="32" t="s">
        <v>52</v>
      </c>
      <c r="B35" s="38" t="s">
        <v>53</v>
      </c>
      <c r="C35" s="24">
        <f>C36</f>
        <v>16700170</v>
      </c>
      <c r="D35" s="24">
        <f t="shared" ref="D35:E35" si="9">D36</f>
        <v>0</v>
      </c>
      <c r="E35" s="24">
        <f t="shared" si="9"/>
        <v>16700170</v>
      </c>
    </row>
    <row r="36" spans="1:5" s="29" customFormat="1" ht="24" x14ac:dyDescent="0.2">
      <c r="A36" s="32" t="s">
        <v>54</v>
      </c>
      <c r="B36" s="20" t="s">
        <v>55</v>
      </c>
      <c r="C36" s="24">
        <v>16700170</v>
      </c>
      <c r="D36" s="27">
        <v>0</v>
      </c>
      <c r="E36" s="27">
        <f t="shared" si="2"/>
        <v>16700170</v>
      </c>
    </row>
    <row r="37" spans="1:5" s="29" customFormat="1" x14ac:dyDescent="0.2">
      <c r="A37" s="32" t="s">
        <v>56</v>
      </c>
      <c r="B37" s="20" t="s">
        <v>57</v>
      </c>
      <c r="C37" s="24">
        <f>C38+C39</f>
        <v>2301852</v>
      </c>
      <c r="D37" s="24">
        <f>D38+D39</f>
        <v>0</v>
      </c>
      <c r="E37" s="24">
        <f>E38+E39</f>
        <v>2301852</v>
      </c>
    </row>
    <row r="38" spans="1:5" s="29" customFormat="1" ht="24" x14ac:dyDescent="0.2">
      <c r="A38" s="39" t="s">
        <v>58</v>
      </c>
      <c r="B38" s="20" t="s">
        <v>59</v>
      </c>
      <c r="C38" s="24">
        <v>2295938</v>
      </c>
      <c r="D38" s="27">
        <v>0</v>
      </c>
      <c r="E38" s="27">
        <f t="shared" si="2"/>
        <v>2295938</v>
      </c>
    </row>
    <row r="39" spans="1:5" s="29" customFormat="1" ht="36" x14ac:dyDescent="0.2">
      <c r="A39" s="40" t="s">
        <v>60</v>
      </c>
      <c r="B39" s="20" t="s">
        <v>61</v>
      </c>
      <c r="C39" s="24">
        <v>5914</v>
      </c>
      <c r="D39" s="28">
        <v>0</v>
      </c>
      <c r="E39" s="27">
        <f t="shared" si="2"/>
        <v>5914</v>
      </c>
    </row>
    <row r="40" spans="1:5" s="29" customFormat="1" x14ac:dyDescent="0.2">
      <c r="A40" s="21" t="s">
        <v>62</v>
      </c>
      <c r="B40" s="17" t="s">
        <v>63</v>
      </c>
      <c r="C40" s="19">
        <f>C42+C43</f>
        <v>11139035</v>
      </c>
      <c r="D40" s="19">
        <f t="shared" ref="D40:E40" si="10">D42+D43</f>
        <v>0</v>
      </c>
      <c r="E40" s="19">
        <f t="shared" si="10"/>
        <v>11139035</v>
      </c>
    </row>
    <row r="41" spans="1:5" s="29" customFormat="1" ht="36" x14ac:dyDescent="0.2">
      <c r="A41" s="41" t="s">
        <v>64</v>
      </c>
      <c r="B41" s="20" t="s">
        <v>65</v>
      </c>
      <c r="C41" s="24">
        <f>C42</f>
        <v>11124035</v>
      </c>
      <c r="D41" s="24">
        <f t="shared" ref="D41:E41" si="11">D42</f>
        <v>0</v>
      </c>
      <c r="E41" s="24">
        <f t="shared" si="11"/>
        <v>11124035</v>
      </c>
    </row>
    <row r="42" spans="1:5" s="29" customFormat="1" ht="36" x14ac:dyDescent="0.2">
      <c r="A42" s="41" t="s">
        <v>66</v>
      </c>
      <c r="B42" s="20" t="s">
        <v>67</v>
      </c>
      <c r="C42" s="24">
        <v>11124035</v>
      </c>
      <c r="D42" s="28">
        <v>0</v>
      </c>
      <c r="E42" s="27">
        <f t="shared" si="2"/>
        <v>11124035</v>
      </c>
    </row>
    <row r="43" spans="1:5" s="29" customFormat="1" ht="24" x14ac:dyDescent="0.2">
      <c r="A43" s="41" t="s">
        <v>68</v>
      </c>
      <c r="B43" s="20" t="s">
        <v>69</v>
      </c>
      <c r="C43" s="24">
        <v>15000</v>
      </c>
      <c r="D43" s="27">
        <v>0</v>
      </c>
      <c r="E43" s="27">
        <f t="shared" si="2"/>
        <v>15000</v>
      </c>
    </row>
    <row r="44" spans="1:5" s="29" customFormat="1" x14ac:dyDescent="0.2">
      <c r="A44" s="21" t="s">
        <v>70</v>
      </c>
      <c r="B44" s="20"/>
      <c r="C44" s="19">
        <f>C45+C54+C63+C66+C59+C78</f>
        <v>148438133.94</v>
      </c>
      <c r="D44" s="19">
        <f>D45+D54+D63+D66+D59+D78</f>
        <v>0</v>
      </c>
      <c r="E44" s="19">
        <f>E45+E54+E63+E66+E59+E78</f>
        <v>148438133.94</v>
      </c>
    </row>
    <row r="45" spans="1:5" s="29" customFormat="1" ht="24" x14ac:dyDescent="0.2">
      <c r="A45" s="21" t="s">
        <v>71</v>
      </c>
      <c r="B45" s="17" t="s">
        <v>72</v>
      </c>
      <c r="C45" s="19">
        <f>C46+C50+C52</f>
        <v>44913000</v>
      </c>
      <c r="D45" s="19">
        <f t="shared" ref="D45:E45" si="12">D46+D50+D52</f>
        <v>0</v>
      </c>
      <c r="E45" s="19">
        <f t="shared" si="12"/>
        <v>44913000</v>
      </c>
    </row>
    <row r="46" spans="1:5" s="29" customFormat="1" ht="60" x14ac:dyDescent="0.2">
      <c r="A46" s="25" t="s">
        <v>73</v>
      </c>
      <c r="B46" s="20" t="s">
        <v>74</v>
      </c>
      <c r="C46" s="24">
        <f>C47+C48+C49</f>
        <v>33598000</v>
      </c>
      <c r="D46" s="24">
        <f>D47+D48+D49</f>
        <v>0</v>
      </c>
      <c r="E46" s="24">
        <f t="shared" ref="E46" si="13">E47+E48+E49</f>
        <v>33598000</v>
      </c>
    </row>
    <row r="47" spans="1:5" s="29" customFormat="1" ht="60" x14ac:dyDescent="0.2">
      <c r="A47" s="31" t="s">
        <v>75</v>
      </c>
      <c r="B47" s="20" t="s">
        <v>76</v>
      </c>
      <c r="C47" s="24">
        <v>13380000</v>
      </c>
      <c r="D47" s="28"/>
      <c r="E47" s="27">
        <f t="shared" si="2"/>
        <v>13380000</v>
      </c>
    </row>
    <row r="48" spans="1:5" s="29" customFormat="1" ht="48" x14ac:dyDescent="0.2">
      <c r="A48" s="31" t="s">
        <v>77</v>
      </c>
      <c r="B48" s="20" t="s">
        <v>78</v>
      </c>
      <c r="C48" s="24">
        <v>2800000</v>
      </c>
      <c r="D48" s="27">
        <v>0</v>
      </c>
      <c r="E48" s="27">
        <f t="shared" si="2"/>
        <v>2800000</v>
      </c>
    </row>
    <row r="49" spans="1:5" s="29" customFormat="1" ht="60" x14ac:dyDescent="0.2">
      <c r="A49" s="31" t="s">
        <v>79</v>
      </c>
      <c r="B49" s="20" t="s">
        <v>80</v>
      </c>
      <c r="C49" s="24">
        <v>17418000</v>
      </c>
      <c r="D49" s="27">
        <v>0</v>
      </c>
      <c r="E49" s="27">
        <f t="shared" si="2"/>
        <v>17418000</v>
      </c>
    </row>
    <row r="50" spans="1:5" s="29" customFormat="1" x14ac:dyDescent="0.2">
      <c r="A50" s="32" t="s">
        <v>81</v>
      </c>
      <c r="B50" s="20" t="s">
        <v>82</v>
      </c>
      <c r="C50" s="24">
        <f>C51</f>
        <v>2915000</v>
      </c>
      <c r="D50" s="24">
        <f t="shared" ref="D50:E50" si="14">D51</f>
        <v>0</v>
      </c>
      <c r="E50" s="24">
        <f t="shared" si="14"/>
        <v>2915000</v>
      </c>
    </row>
    <row r="51" spans="1:5" s="29" customFormat="1" ht="36" x14ac:dyDescent="0.2">
      <c r="A51" s="32" t="s">
        <v>83</v>
      </c>
      <c r="B51" s="20" t="s">
        <v>84</v>
      </c>
      <c r="C51" s="24">
        <v>2915000</v>
      </c>
      <c r="D51" s="24"/>
      <c r="E51" s="27">
        <f t="shared" si="2"/>
        <v>2915000</v>
      </c>
    </row>
    <row r="52" spans="1:5" s="29" customFormat="1" ht="60" x14ac:dyDescent="0.2">
      <c r="A52" s="31" t="s">
        <v>85</v>
      </c>
      <c r="B52" s="20" t="s">
        <v>86</v>
      </c>
      <c r="C52" s="24">
        <f>C53</f>
        <v>8400000</v>
      </c>
      <c r="D52" s="24">
        <f t="shared" ref="D52:E52" si="15">D53</f>
        <v>0</v>
      </c>
      <c r="E52" s="24">
        <f t="shared" si="15"/>
        <v>8400000</v>
      </c>
    </row>
    <row r="53" spans="1:5" s="29" customFormat="1" ht="48" x14ac:dyDescent="0.2">
      <c r="A53" s="31" t="s">
        <v>87</v>
      </c>
      <c r="B53" s="20" t="s">
        <v>88</v>
      </c>
      <c r="C53" s="24">
        <v>8400000</v>
      </c>
      <c r="D53" s="27">
        <v>0</v>
      </c>
      <c r="E53" s="27">
        <f t="shared" si="2"/>
        <v>8400000</v>
      </c>
    </row>
    <row r="54" spans="1:5" s="29" customFormat="1" x14ac:dyDescent="0.2">
      <c r="A54" s="21" t="s">
        <v>89</v>
      </c>
      <c r="B54" s="17" t="s">
        <v>90</v>
      </c>
      <c r="C54" s="19">
        <f>C55</f>
        <v>1295000</v>
      </c>
      <c r="D54" s="19">
        <f t="shared" ref="D54:E54" si="16">D55</f>
        <v>0</v>
      </c>
      <c r="E54" s="19">
        <f t="shared" si="16"/>
        <v>1295000</v>
      </c>
    </row>
    <row r="55" spans="1:5" s="29" customFormat="1" x14ac:dyDescent="0.2">
      <c r="A55" s="32" t="s">
        <v>91</v>
      </c>
      <c r="B55" s="20" t="s">
        <v>92</v>
      </c>
      <c r="C55" s="24">
        <f>C56+C57+C58</f>
        <v>1295000</v>
      </c>
      <c r="D55" s="24">
        <f t="shared" ref="D55:E55" si="17">D56+D57+D58</f>
        <v>0</v>
      </c>
      <c r="E55" s="24">
        <f t="shared" si="17"/>
        <v>1295000</v>
      </c>
    </row>
    <row r="56" spans="1:5" s="29" customFormat="1" ht="24" x14ac:dyDescent="0.2">
      <c r="A56" s="32" t="s">
        <v>93</v>
      </c>
      <c r="B56" s="20" t="s">
        <v>94</v>
      </c>
      <c r="C56" s="24">
        <v>706980</v>
      </c>
      <c r="D56" s="27">
        <v>0</v>
      </c>
      <c r="E56" s="27">
        <f t="shared" si="2"/>
        <v>706980</v>
      </c>
    </row>
    <row r="57" spans="1:5" s="29" customFormat="1" x14ac:dyDescent="0.2">
      <c r="A57" s="32" t="s">
        <v>95</v>
      </c>
      <c r="B57" s="20" t="s">
        <v>96</v>
      </c>
      <c r="C57" s="24">
        <v>463020</v>
      </c>
      <c r="D57" s="28">
        <v>0</v>
      </c>
      <c r="E57" s="27">
        <f t="shared" si="2"/>
        <v>463020</v>
      </c>
    </row>
    <row r="58" spans="1:5" s="29" customFormat="1" x14ac:dyDescent="0.2">
      <c r="A58" s="32" t="s">
        <v>97</v>
      </c>
      <c r="B58" s="20" t="s">
        <v>98</v>
      </c>
      <c r="C58" s="24">
        <v>125000</v>
      </c>
      <c r="D58" s="27">
        <v>0</v>
      </c>
      <c r="E58" s="27">
        <f t="shared" si="2"/>
        <v>125000</v>
      </c>
    </row>
    <row r="59" spans="1:5" s="29" customFormat="1" ht="25.5" x14ac:dyDescent="0.2">
      <c r="A59" s="42" t="s">
        <v>99</v>
      </c>
      <c r="B59" s="43" t="s">
        <v>100</v>
      </c>
      <c r="C59" s="19">
        <f>C60</f>
        <v>1825928</v>
      </c>
      <c r="D59" s="19">
        <f t="shared" ref="D59:E61" si="18">D60</f>
        <v>0</v>
      </c>
      <c r="E59" s="19">
        <f t="shared" si="18"/>
        <v>1825928</v>
      </c>
    </row>
    <row r="60" spans="1:5" s="29" customFormat="1" x14ac:dyDescent="0.2">
      <c r="A60" s="23" t="s">
        <v>101</v>
      </c>
      <c r="B60" s="20" t="s">
        <v>102</v>
      </c>
      <c r="C60" s="24">
        <f>C61</f>
        <v>1825928</v>
      </c>
      <c r="D60" s="24">
        <f t="shared" si="18"/>
        <v>0</v>
      </c>
      <c r="E60" s="24">
        <f t="shared" si="18"/>
        <v>1825928</v>
      </c>
    </row>
    <row r="61" spans="1:5" s="29" customFormat="1" x14ac:dyDescent="0.2">
      <c r="A61" s="23" t="s">
        <v>103</v>
      </c>
      <c r="B61" s="20" t="s">
        <v>104</v>
      </c>
      <c r="C61" s="24">
        <f>C62</f>
        <v>1825928</v>
      </c>
      <c r="D61" s="24">
        <f t="shared" si="18"/>
        <v>0</v>
      </c>
      <c r="E61" s="24">
        <f t="shared" si="18"/>
        <v>1825928</v>
      </c>
    </row>
    <row r="62" spans="1:5" s="29" customFormat="1" x14ac:dyDescent="0.2">
      <c r="A62" s="23" t="s">
        <v>105</v>
      </c>
      <c r="B62" s="20" t="s">
        <v>106</v>
      </c>
      <c r="C62" s="24">
        <v>1825928</v>
      </c>
      <c r="D62" s="28">
        <v>0</v>
      </c>
      <c r="E62" s="27">
        <f t="shared" si="2"/>
        <v>1825928</v>
      </c>
    </row>
    <row r="63" spans="1:5" s="29" customFormat="1" ht="24" x14ac:dyDescent="0.2">
      <c r="A63" s="21" t="s">
        <v>107</v>
      </c>
      <c r="B63" s="17" t="s">
        <v>108</v>
      </c>
      <c r="C63" s="19">
        <f>C64</f>
        <v>69425600</v>
      </c>
      <c r="D63" s="19">
        <f t="shared" ref="D63:E64" si="19">D64</f>
        <v>0</v>
      </c>
      <c r="E63" s="19">
        <f t="shared" si="19"/>
        <v>69425600</v>
      </c>
    </row>
    <row r="64" spans="1:5" s="29" customFormat="1" ht="48" x14ac:dyDescent="0.2">
      <c r="A64" s="32" t="s">
        <v>109</v>
      </c>
      <c r="B64" s="20" t="s">
        <v>110</v>
      </c>
      <c r="C64" s="24">
        <f>C65</f>
        <v>69425600</v>
      </c>
      <c r="D64" s="24">
        <f t="shared" si="19"/>
        <v>0</v>
      </c>
      <c r="E64" s="24">
        <f t="shared" si="19"/>
        <v>69425600</v>
      </c>
    </row>
    <row r="65" spans="1:5" s="29" customFormat="1" ht="48" x14ac:dyDescent="0.2">
      <c r="A65" s="25" t="s">
        <v>111</v>
      </c>
      <c r="B65" s="20" t="s">
        <v>112</v>
      </c>
      <c r="C65" s="24">
        <f>68739600+686000</f>
        <v>69425600</v>
      </c>
      <c r="D65" s="27"/>
      <c r="E65" s="27">
        <f t="shared" si="2"/>
        <v>69425600</v>
      </c>
    </row>
    <row r="66" spans="1:5" s="29" customFormat="1" x14ac:dyDescent="0.2">
      <c r="A66" s="21" t="s">
        <v>113</v>
      </c>
      <c r="B66" s="17" t="s">
        <v>114</v>
      </c>
      <c r="C66" s="19">
        <f>SUM(C67:C77)</f>
        <v>10687939</v>
      </c>
      <c r="D66" s="19">
        <f t="shared" ref="D66:E66" si="20">SUM(D67:D77)</f>
        <v>0</v>
      </c>
      <c r="E66" s="19">
        <f t="shared" si="20"/>
        <v>10687939</v>
      </c>
    </row>
    <row r="67" spans="1:5" s="29" customFormat="1" ht="72" x14ac:dyDescent="0.2">
      <c r="A67" s="39" t="s">
        <v>115</v>
      </c>
      <c r="B67" s="38" t="s">
        <v>116</v>
      </c>
      <c r="C67" s="24">
        <v>90000</v>
      </c>
      <c r="D67" s="28"/>
      <c r="E67" s="27">
        <f t="shared" si="2"/>
        <v>90000</v>
      </c>
    </row>
    <row r="68" spans="1:5" s="29" customFormat="1" ht="36" x14ac:dyDescent="0.2">
      <c r="A68" s="44" t="s">
        <v>117</v>
      </c>
      <c r="B68" s="20" t="s">
        <v>118</v>
      </c>
      <c r="C68" s="24">
        <v>35000</v>
      </c>
      <c r="D68" s="28"/>
      <c r="E68" s="27">
        <f t="shared" si="2"/>
        <v>35000</v>
      </c>
    </row>
    <row r="69" spans="1:5" s="29" customFormat="1" ht="36" x14ac:dyDescent="0.2">
      <c r="A69" s="45" t="s">
        <v>119</v>
      </c>
      <c r="B69" s="20" t="s">
        <v>120</v>
      </c>
      <c r="C69" s="24">
        <v>50000</v>
      </c>
      <c r="D69" s="28"/>
      <c r="E69" s="27">
        <f t="shared" si="2"/>
        <v>50000</v>
      </c>
    </row>
    <row r="70" spans="1:5" s="29" customFormat="1" ht="36" x14ac:dyDescent="0.2">
      <c r="A70" s="46" t="s">
        <v>121</v>
      </c>
      <c r="B70" s="47" t="s">
        <v>122</v>
      </c>
      <c r="C70" s="24">
        <v>1000</v>
      </c>
      <c r="D70" s="28"/>
      <c r="E70" s="27">
        <f t="shared" si="2"/>
        <v>1000</v>
      </c>
    </row>
    <row r="71" spans="1:5" s="29" customFormat="1" ht="24" x14ac:dyDescent="0.2">
      <c r="A71" s="48" t="s">
        <v>123</v>
      </c>
      <c r="B71" s="49" t="s">
        <v>124</v>
      </c>
      <c r="C71" s="24">
        <v>1500</v>
      </c>
      <c r="D71" s="28"/>
      <c r="E71" s="27">
        <f t="shared" si="2"/>
        <v>1500</v>
      </c>
    </row>
    <row r="72" spans="1:5" s="29" customFormat="1" ht="24" x14ac:dyDescent="0.2">
      <c r="A72" s="46" t="s">
        <v>125</v>
      </c>
      <c r="B72" s="47" t="s">
        <v>126</v>
      </c>
      <c r="C72" s="24">
        <v>30000</v>
      </c>
      <c r="D72" s="28"/>
      <c r="E72" s="27">
        <f t="shared" si="2"/>
        <v>30000</v>
      </c>
    </row>
    <row r="73" spans="1:5" s="29" customFormat="1" ht="48" x14ac:dyDescent="0.2">
      <c r="A73" s="41" t="s">
        <v>127</v>
      </c>
      <c r="B73" s="20" t="s">
        <v>128</v>
      </c>
      <c r="C73" s="24">
        <v>1100000</v>
      </c>
      <c r="D73" s="28"/>
      <c r="E73" s="27">
        <f t="shared" si="2"/>
        <v>1100000</v>
      </c>
    </row>
    <row r="74" spans="1:5" s="29" customFormat="1" ht="24" x14ac:dyDescent="0.2">
      <c r="A74" s="25" t="s">
        <v>129</v>
      </c>
      <c r="B74" s="20" t="s">
        <v>130</v>
      </c>
      <c r="C74" s="24">
        <v>800000</v>
      </c>
      <c r="D74" s="27">
        <v>0</v>
      </c>
      <c r="E74" s="27">
        <f t="shared" si="2"/>
        <v>800000</v>
      </c>
    </row>
    <row r="75" spans="1:5" s="29" customFormat="1" ht="48" x14ac:dyDescent="0.2">
      <c r="A75" s="25" t="s">
        <v>131</v>
      </c>
      <c r="B75" s="20" t="s">
        <v>132</v>
      </c>
      <c r="C75" s="24">
        <v>100000</v>
      </c>
      <c r="D75" s="27"/>
      <c r="E75" s="27">
        <f t="shared" si="2"/>
        <v>100000</v>
      </c>
    </row>
    <row r="76" spans="1:5" s="29" customFormat="1" ht="36" x14ac:dyDescent="0.2">
      <c r="A76" s="25" t="s">
        <v>133</v>
      </c>
      <c r="B76" s="20" t="s">
        <v>134</v>
      </c>
      <c r="C76" s="24">
        <v>500000</v>
      </c>
      <c r="D76" s="27"/>
      <c r="E76" s="27">
        <f t="shared" si="2"/>
        <v>500000</v>
      </c>
    </row>
    <row r="77" spans="1:5" s="29" customFormat="1" ht="24" x14ac:dyDescent="0.2">
      <c r="A77" s="25" t="s">
        <v>135</v>
      </c>
      <c r="B77" s="20" t="s">
        <v>136</v>
      </c>
      <c r="C77" s="24">
        <v>7980439</v>
      </c>
      <c r="D77" s="28">
        <v>0</v>
      </c>
      <c r="E77" s="27">
        <f t="shared" si="2"/>
        <v>7980439</v>
      </c>
    </row>
    <row r="78" spans="1:5" s="29" customFormat="1" x14ac:dyDescent="0.2">
      <c r="A78" s="25" t="s">
        <v>137</v>
      </c>
      <c r="B78" s="17" t="s">
        <v>138</v>
      </c>
      <c r="C78" s="24">
        <f>C79</f>
        <v>20290666.939999998</v>
      </c>
      <c r="D78" s="24">
        <f t="shared" ref="D78:E79" si="21">D79</f>
        <v>0</v>
      </c>
      <c r="E78" s="24">
        <f t="shared" si="21"/>
        <v>20290666.939999998</v>
      </c>
    </row>
    <row r="79" spans="1:5" s="29" customFormat="1" x14ac:dyDescent="0.2">
      <c r="A79" s="25" t="s">
        <v>139</v>
      </c>
      <c r="B79" s="20" t="s">
        <v>140</v>
      </c>
      <c r="C79" s="24">
        <f>C80</f>
        <v>20290666.939999998</v>
      </c>
      <c r="D79" s="24">
        <f t="shared" si="21"/>
        <v>0</v>
      </c>
      <c r="E79" s="24">
        <f t="shared" si="21"/>
        <v>20290666.939999998</v>
      </c>
    </row>
    <row r="80" spans="1:5" s="29" customFormat="1" x14ac:dyDescent="0.2">
      <c r="A80" s="25" t="s">
        <v>141</v>
      </c>
      <c r="B80" s="20" t="s">
        <v>142</v>
      </c>
      <c r="C80" s="28">
        <f>9942589.94+10348077</f>
        <v>20290666.939999998</v>
      </c>
      <c r="D80" s="28"/>
      <c r="E80" s="27">
        <f>C80+D80</f>
        <v>20290666.939999998</v>
      </c>
    </row>
    <row r="81" spans="1:7" s="29" customFormat="1" x14ac:dyDescent="0.2">
      <c r="A81" s="50" t="s">
        <v>143</v>
      </c>
      <c r="B81" s="51" t="s">
        <v>144</v>
      </c>
      <c r="C81" s="52">
        <f>C82+C121+C124</f>
        <v>1518409082.6800001</v>
      </c>
      <c r="D81" s="52">
        <f t="shared" ref="D81:E81" si="22">D82+D121+D124</f>
        <v>-7426519.1500000004</v>
      </c>
      <c r="E81" s="52">
        <f t="shared" si="22"/>
        <v>1510982563.53</v>
      </c>
    </row>
    <row r="82" spans="1:7" s="29" customFormat="1" ht="25.5" x14ac:dyDescent="0.2">
      <c r="A82" s="53" t="s">
        <v>145</v>
      </c>
      <c r="B82" s="54" t="s">
        <v>146</v>
      </c>
      <c r="C82" s="52">
        <f>C83+C90+C105+C118</f>
        <v>1517548782.8600001</v>
      </c>
      <c r="D82" s="52">
        <f>D83+D90+D105+D118</f>
        <v>-7426519.1500000004</v>
      </c>
      <c r="E82" s="52">
        <f>E83+E90+E105+E118</f>
        <v>1510122263.71</v>
      </c>
      <c r="G82" s="55"/>
    </row>
    <row r="83" spans="1:7" s="29" customFormat="1" ht="25.5" x14ac:dyDescent="0.2">
      <c r="A83" s="53" t="s">
        <v>147</v>
      </c>
      <c r="B83" s="54" t="s">
        <v>148</v>
      </c>
      <c r="C83" s="52">
        <f>C84+C88+C86</f>
        <v>424268500</v>
      </c>
      <c r="D83" s="52">
        <f t="shared" ref="D83" si="23">D84+D88+D86</f>
        <v>0</v>
      </c>
      <c r="E83" s="52">
        <f>E84+E88+E86</f>
        <v>424268500</v>
      </c>
    </row>
    <row r="84" spans="1:7" s="29" customFormat="1" ht="15.75" customHeight="1" x14ac:dyDescent="0.2">
      <c r="A84" s="53" t="s">
        <v>149</v>
      </c>
      <c r="B84" s="54" t="s">
        <v>150</v>
      </c>
      <c r="C84" s="52">
        <f>C85</f>
        <v>19489700</v>
      </c>
      <c r="D84" s="52">
        <f t="shared" ref="D84:E84" si="24">D85</f>
        <v>0</v>
      </c>
      <c r="E84" s="52">
        <f t="shared" si="24"/>
        <v>19489700</v>
      </c>
    </row>
    <row r="85" spans="1:7" s="29" customFormat="1" ht="25.5" x14ac:dyDescent="0.2">
      <c r="A85" s="53" t="s">
        <v>151</v>
      </c>
      <c r="B85" s="54" t="s">
        <v>152</v>
      </c>
      <c r="C85" s="52">
        <v>19489700</v>
      </c>
      <c r="D85" s="28"/>
      <c r="E85" s="27">
        <f t="shared" ref="E85:E117" si="25">C85+D85</f>
        <v>19489700</v>
      </c>
      <c r="G85" s="55"/>
    </row>
    <row r="86" spans="1:7" s="29" customFormat="1" ht="27" customHeight="1" x14ac:dyDescent="0.2">
      <c r="A86" s="53" t="s">
        <v>153</v>
      </c>
      <c r="B86" s="54" t="s">
        <v>154</v>
      </c>
      <c r="C86" s="52">
        <f>C87</f>
        <v>1549800</v>
      </c>
      <c r="D86" s="28">
        <f>D87</f>
        <v>0</v>
      </c>
      <c r="E86" s="36">
        <f>E87</f>
        <v>1549800</v>
      </c>
    </row>
    <row r="87" spans="1:7" s="29" customFormat="1" ht="29.25" customHeight="1" x14ac:dyDescent="0.2">
      <c r="A87" s="53" t="s">
        <v>155</v>
      </c>
      <c r="B87" s="54" t="s">
        <v>156</v>
      </c>
      <c r="C87" s="52">
        <v>1549800</v>
      </c>
      <c r="D87" s="28"/>
      <c r="E87" s="36">
        <f t="shared" si="25"/>
        <v>1549800</v>
      </c>
    </row>
    <row r="88" spans="1:7" s="29" customFormat="1" ht="38.25" x14ac:dyDescent="0.2">
      <c r="A88" s="53" t="s">
        <v>157</v>
      </c>
      <c r="B88" s="54" t="s">
        <v>158</v>
      </c>
      <c r="C88" s="52">
        <f>C89</f>
        <v>403229000</v>
      </c>
      <c r="D88" s="52">
        <f t="shared" ref="D88:E88" si="26">D89</f>
        <v>0</v>
      </c>
      <c r="E88" s="52">
        <f t="shared" si="26"/>
        <v>403229000</v>
      </c>
    </row>
    <row r="89" spans="1:7" s="29" customFormat="1" ht="38.25" x14ac:dyDescent="0.2">
      <c r="A89" s="53" t="s">
        <v>159</v>
      </c>
      <c r="B89" s="54" t="s">
        <v>160</v>
      </c>
      <c r="C89" s="52">
        <v>403229000</v>
      </c>
      <c r="D89" s="28"/>
      <c r="E89" s="27">
        <f t="shared" si="25"/>
        <v>403229000</v>
      </c>
    </row>
    <row r="90" spans="1:7" s="29" customFormat="1" ht="25.5" x14ac:dyDescent="0.2">
      <c r="A90" s="56" t="s">
        <v>161</v>
      </c>
      <c r="B90" s="57" t="s">
        <v>162</v>
      </c>
      <c r="C90" s="52">
        <f>+C91+C95+C99+C101+C103+C93+C97</f>
        <v>132762125.91</v>
      </c>
      <c r="D90" s="52">
        <f t="shared" ref="D90:E90" si="27">+D91+D95+D99+D101+D103+D93+D97</f>
        <v>-9773.9500000000007</v>
      </c>
      <c r="E90" s="52">
        <f t="shared" si="27"/>
        <v>132752351.95999999</v>
      </c>
    </row>
    <row r="91" spans="1:7" s="29" customFormat="1" ht="38.25" x14ac:dyDescent="0.2">
      <c r="A91" s="60" t="s">
        <v>163</v>
      </c>
      <c r="B91" s="61" t="s">
        <v>164</v>
      </c>
      <c r="C91" s="59">
        <f>C92</f>
        <v>27062100</v>
      </c>
      <c r="D91" s="52">
        <f t="shared" ref="D91:E91" si="28">D92</f>
        <v>0</v>
      </c>
      <c r="E91" s="52">
        <f t="shared" si="28"/>
        <v>27062100</v>
      </c>
    </row>
    <row r="92" spans="1:7" s="29" customFormat="1" ht="38.25" x14ac:dyDescent="0.2">
      <c r="A92" s="60" t="s">
        <v>165</v>
      </c>
      <c r="B92" s="61" t="s">
        <v>166</v>
      </c>
      <c r="C92" s="59">
        <f>48880000-21817900</f>
        <v>27062100</v>
      </c>
      <c r="D92" s="52"/>
      <c r="E92" s="52">
        <f t="shared" ref="E92:E96" si="29">C92+D92</f>
        <v>27062100</v>
      </c>
    </row>
    <row r="93" spans="1:7" s="29" customFormat="1" ht="25.5" x14ac:dyDescent="0.2">
      <c r="A93" s="60" t="s">
        <v>167</v>
      </c>
      <c r="B93" s="61" t="s">
        <v>168</v>
      </c>
      <c r="C93" s="59">
        <f>C94</f>
        <v>659683.16</v>
      </c>
      <c r="D93" s="59">
        <f t="shared" ref="D93:E93" si="30">D94</f>
        <v>0</v>
      </c>
      <c r="E93" s="59">
        <f t="shared" si="30"/>
        <v>659683.16</v>
      </c>
    </row>
    <row r="94" spans="1:7" s="29" customFormat="1" ht="36.75" customHeight="1" x14ac:dyDescent="0.2">
      <c r="A94" s="60" t="s">
        <v>169</v>
      </c>
      <c r="B94" s="61" t="s">
        <v>170</v>
      </c>
      <c r="C94" s="52">
        <v>659683.16</v>
      </c>
      <c r="D94" s="52"/>
      <c r="E94" s="52">
        <f>C94+D94</f>
        <v>659683.16</v>
      </c>
    </row>
    <row r="95" spans="1:7" s="29" customFormat="1" ht="38.25" x14ac:dyDescent="0.2">
      <c r="A95" s="58" t="s">
        <v>171</v>
      </c>
      <c r="B95" s="62" t="s">
        <v>172</v>
      </c>
      <c r="C95" s="59">
        <f>C96</f>
        <v>2353303.9700000002</v>
      </c>
      <c r="D95" s="52">
        <f t="shared" ref="D95:E95" si="31">D96</f>
        <v>0</v>
      </c>
      <c r="E95" s="52">
        <f t="shared" si="31"/>
        <v>2353303.9700000002</v>
      </c>
    </row>
    <row r="96" spans="1:7" s="29" customFormat="1" ht="38.25" x14ac:dyDescent="0.2">
      <c r="A96" s="63" t="s">
        <v>173</v>
      </c>
      <c r="B96" s="62" t="s">
        <v>174</v>
      </c>
      <c r="C96" s="59">
        <v>2353303.9700000002</v>
      </c>
      <c r="D96" s="52"/>
      <c r="E96" s="52">
        <f t="shared" si="29"/>
        <v>2353303.9700000002</v>
      </c>
    </row>
    <row r="97" spans="1:5" s="29" customFormat="1" ht="51" x14ac:dyDescent="0.2">
      <c r="A97" s="64" t="s">
        <v>175</v>
      </c>
      <c r="B97" s="62" t="s">
        <v>176</v>
      </c>
      <c r="C97" s="59">
        <f>C98</f>
        <v>29560200</v>
      </c>
      <c r="D97" s="59">
        <f t="shared" ref="D97:E97" si="32">D98</f>
        <v>0</v>
      </c>
      <c r="E97" s="59">
        <f t="shared" si="32"/>
        <v>29560200</v>
      </c>
    </row>
    <row r="98" spans="1:5" s="29" customFormat="1" ht="53.25" customHeight="1" x14ac:dyDescent="0.2">
      <c r="A98" s="64" t="s">
        <v>177</v>
      </c>
      <c r="B98" s="62" t="s">
        <v>178</v>
      </c>
      <c r="C98" s="59">
        <v>29560200</v>
      </c>
      <c r="D98" s="52"/>
      <c r="E98" s="52">
        <f>C98+D98</f>
        <v>29560200</v>
      </c>
    </row>
    <row r="99" spans="1:5" s="29" customFormat="1" ht="15.75" customHeight="1" x14ac:dyDescent="0.2">
      <c r="A99" s="65" t="s">
        <v>179</v>
      </c>
      <c r="B99" s="66" t="s">
        <v>180</v>
      </c>
      <c r="C99" s="52">
        <f>C100</f>
        <v>24248.47</v>
      </c>
      <c r="D99" s="52">
        <f t="shared" ref="D99:E99" si="33">D100</f>
        <v>0</v>
      </c>
      <c r="E99" s="52">
        <f t="shared" si="33"/>
        <v>24248.47</v>
      </c>
    </row>
    <row r="100" spans="1:5" s="29" customFormat="1" x14ac:dyDescent="0.2">
      <c r="A100" s="58" t="s">
        <v>181</v>
      </c>
      <c r="B100" s="67" t="s">
        <v>182</v>
      </c>
      <c r="C100" s="52">
        <v>24248.47</v>
      </c>
      <c r="D100" s="52"/>
      <c r="E100" s="52">
        <f>C100+D100</f>
        <v>24248.47</v>
      </c>
    </row>
    <row r="101" spans="1:5" s="29" customFormat="1" ht="38.25" x14ac:dyDescent="0.2">
      <c r="A101" s="58" t="s">
        <v>183</v>
      </c>
      <c r="B101" s="67" t="s">
        <v>184</v>
      </c>
      <c r="C101" s="52">
        <f>C102</f>
        <v>19201700</v>
      </c>
      <c r="D101" s="52">
        <f t="shared" ref="D101:E101" si="34">D102</f>
        <v>0</v>
      </c>
      <c r="E101" s="52">
        <f t="shared" si="34"/>
        <v>19201700</v>
      </c>
    </row>
    <row r="102" spans="1:5" s="29" customFormat="1" ht="38.25" x14ac:dyDescent="0.2">
      <c r="A102" s="58" t="s">
        <v>185</v>
      </c>
      <c r="B102" s="67" t="s">
        <v>186</v>
      </c>
      <c r="C102" s="52">
        <v>19201700</v>
      </c>
      <c r="D102" s="52"/>
      <c r="E102" s="52">
        <f>C102+D102</f>
        <v>19201700</v>
      </c>
    </row>
    <row r="103" spans="1:5" s="29" customFormat="1" x14ac:dyDescent="0.2">
      <c r="A103" s="68" t="s">
        <v>187</v>
      </c>
      <c r="B103" s="67" t="s">
        <v>188</v>
      </c>
      <c r="C103" s="52">
        <f>C104</f>
        <v>53900890.310000002</v>
      </c>
      <c r="D103" s="52">
        <f t="shared" ref="D103:E103" si="35">D104</f>
        <v>-9773.9500000000007</v>
      </c>
      <c r="E103" s="52">
        <f t="shared" si="35"/>
        <v>53891116.359999999</v>
      </c>
    </row>
    <row r="104" spans="1:5" s="29" customFormat="1" ht="15.75" customHeight="1" x14ac:dyDescent="0.2">
      <c r="A104" s="68" t="s">
        <v>189</v>
      </c>
      <c r="B104" s="67" t="s">
        <v>190</v>
      </c>
      <c r="C104" s="52">
        <f>1756000+2033343+3608000+5368170+12162561.87+8715.41-5368170+310997.43+4309900+1954790.6+27756582</f>
        <v>53900890.310000002</v>
      </c>
      <c r="D104" s="28">
        <v>-9773.9500000000007</v>
      </c>
      <c r="E104" s="27">
        <f t="shared" si="25"/>
        <v>53891116.359999999</v>
      </c>
    </row>
    <row r="105" spans="1:5" s="29" customFormat="1" x14ac:dyDescent="0.2">
      <c r="A105" s="58" t="s">
        <v>191</v>
      </c>
      <c r="B105" s="67" t="s">
        <v>192</v>
      </c>
      <c r="C105" s="52">
        <f>C106+C108+C110+C114+C116+C112</f>
        <v>954349986.95000005</v>
      </c>
      <c r="D105" s="52">
        <f t="shared" ref="D105:E105" si="36">D106+D108+D110+D114+D116+D112</f>
        <v>-7416745.2000000002</v>
      </c>
      <c r="E105" s="52">
        <f t="shared" si="36"/>
        <v>946933241.75</v>
      </c>
    </row>
    <row r="106" spans="1:5" s="29" customFormat="1" ht="30.75" customHeight="1" x14ac:dyDescent="0.2">
      <c r="A106" s="69" t="s">
        <v>193</v>
      </c>
      <c r="B106" s="70" t="s">
        <v>194</v>
      </c>
      <c r="C106" s="52">
        <f>C107</f>
        <v>26694500</v>
      </c>
      <c r="D106" s="52">
        <f t="shared" ref="D106:E106" si="37">D107</f>
        <v>0</v>
      </c>
      <c r="E106" s="52">
        <f t="shared" si="37"/>
        <v>26694500</v>
      </c>
    </row>
    <row r="107" spans="1:5" s="29" customFormat="1" ht="38.25" x14ac:dyDescent="0.2">
      <c r="A107" s="69" t="s">
        <v>195</v>
      </c>
      <c r="B107" s="70" t="s">
        <v>196</v>
      </c>
      <c r="C107" s="52">
        <v>26694500</v>
      </c>
      <c r="D107" s="28"/>
      <c r="E107" s="27">
        <f t="shared" si="25"/>
        <v>26694500</v>
      </c>
    </row>
    <row r="108" spans="1:5" s="29" customFormat="1" ht="51" x14ac:dyDescent="0.2">
      <c r="A108" s="69" t="s">
        <v>197</v>
      </c>
      <c r="B108" s="70" t="s">
        <v>198</v>
      </c>
      <c r="C108" s="52">
        <f>C109</f>
        <v>23207100</v>
      </c>
      <c r="D108" s="52">
        <f t="shared" ref="D108:E108" si="38">D109</f>
        <v>0</v>
      </c>
      <c r="E108" s="52">
        <f t="shared" si="38"/>
        <v>23207100</v>
      </c>
    </row>
    <row r="109" spans="1:5" s="29" customFormat="1" ht="63.75" x14ac:dyDescent="0.2">
      <c r="A109" s="69" t="s">
        <v>199</v>
      </c>
      <c r="B109" s="70" t="s">
        <v>200</v>
      </c>
      <c r="C109" s="52">
        <f>566000+22641100</f>
        <v>23207100</v>
      </c>
      <c r="D109" s="28"/>
      <c r="E109" s="27">
        <f t="shared" si="25"/>
        <v>23207100</v>
      </c>
    </row>
    <row r="110" spans="1:5" s="29" customFormat="1" ht="51" x14ac:dyDescent="0.2">
      <c r="A110" s="69" t="s">
        <v>201</v>
      </c>
      <c r="B110" s="70" t="s">
        <v>202</v>
      </c>
      <c r="C110" s="52">
        <f>C111</f>
        <v>7392000</v>
      </c>
      <c r="D110" s="52">
        <f t="shared" ref="D110:E110" si="39">D111</f>
        <v>0</v>
      </c>
      <c r="E110" s="52">
        <f t="shared" si="39"/>
        <v>7392000</v>
      </c>
    </row>
    <row r="111" spans="1:5" s="29" customFormat="1" ht="51" x14ac:dyDescent="0.2">
      <c r="A111" s="69" t="s">
        <v>203</v>
      </c>
      <c r="B111" s="70" t="s">
        <v>204</v>
      </c>
      <c r="C111" s="52">
        <v>7392000</v>
      </c>
      <c r="D111" s="28"/>
      <c r="E111" s="27">
        <f t="shared" si="25"/>
        <v>7392000</v>
      </c>
    </row>
    <row r="112" spans="1:5" s="29" customFormat="1" ht="51" x14ac:dyDescent="0.2">
      <c r="A112" s="69" t="s">
        <v>205</v>
      </c>
      <c r="B112" s="70" t="s">
        <v>206</v>
      </c>
      <c r="C112" s="52">
        <f>C113</f>
        <v>85534.75</v>
      </c>
      <c r="D112" s="52">
        <f t="shared" ref="D112:E112" si="40">D113</f>
        <v>0</v>
      </c>
      <c r="E112" s="52">
        <f t="shared" si="40"/>
        <v>85534.75</v>
      </c>
    </row>
    <row r="113" spans="1:5" s="29" customFormat="1" ht="51" x14ac:dyDescent="0.2">
      <c r="A113" s="69" t="s">
        <v>207</v>
      </c>
      <c r="B113" s="70" t="s">
        <v>208</v>
      </c>
      <c r="C113" s="52">
        <v>85534.75</v>
      </c>
      <c r="D113" s="28"/>
      <c r="E113" s="27">
        <f>C113+D113</f>
        <v>85534.75</v>
      </c>
    </row>
    <row r="114" spans="1:5" s="29" customFormat="1" ht="25.5" x14ac:dyDescent="0.2">
      <c r="A114" s="69" t="s">
        <v>209</v>
      </c>
      <c r="B114" s="70" t="s">
        <v>210</v>
      </c>
      <c r="C114" s="52">
        <f>C115</f>
        <v>4537864.2</v>
      </c>
      <c r="D114" s="52">
        <f t="shared" ref="D114:E114" si="41">D115</f>
        <v>0</v>
      </c>
      <c r="E114" s="52">
        <f t="shared" si="41"/>
        <v>4537864.2</v>
      </c>
    </row>
    <row r="115" spans="1:5" s="29" customFormat="1" ht="27" customHeight="1" x14ac:dyDescent="0.2">
      <c r="A115" s="69" t="s">
        <v>211</v>
      </c>
      <c r="B115" s="70" t="s">
        <v>212</v>
      </c>
      <c r="C115" s="52">
        <f>2443190+2094674.2</f>
        <v>4537864.2</v>
      </c>
      <c r="D115" s="28"/>
      <c r="E115" s="27">
        <f t="shared" si="25"/>
        <v>4537864.2</v>
      </c>
    </row>
    <row r="116" spans="1:5" s="29" customFormat="1" ht="18.75" customHeight="1" x14ac:dyDescent="0.2">
      <c r="A116" s="69" t="s">
        <v>213</v>
      </c>
      <c r="B116" s="70" t="s">
        <v>214</v>
      </c>
      <c r="C116" s="52">
        <f>C117</f>
        <v>892432988</v>
      </c>
      <c r="D116" s="52">
        <f t="shared" ref="D116:E116" si="42">D117</f>
        <v>-7416745.2000000002</v>
      </c>
      <c r="E116" s="52">
        <f t="shared" si="42"/>
        <v>885016242.79999995</v>
      </c>
    </row>
    <row r="117" spans="1:5" s="29" customFormat="1" ht="24" customHeight="1" x14ac:dyDescent="0.2">
      <c r="A117" s="69" t="s">
        <v>215</v>
      </c>
      <c r="B117" s="70" t="s">
        <v>216</v>
      </c>
      <c r="C117" s="52">
        <f>55900+12966700+324000+376758100+426135500+20986900+2261500+41300+732700+6307000+39300+336224.88+57614+6000+1062077+7306416+18020+1802000+35210510+25226.12</f>
        <v>892432988</v>
      </c>
      <c r="D117" s="28">
        <f>-84100-3363700-977700+2809100-4383500-8000-1983400+9400-104600+669754.8</f>
        <v>-7416745.2000000002</v>
      </c>
      <c r="E117" s="27">
        <f t="shared" si="25"/>
        <v>885016242.79999995</v>
      </c>
    </row>
    <row r="118" spans="1:5" s="29" customFormat="1" ht="25.5" x14ac:dyDescent="0.2">
      <c r="A118" s="69" t="s">
        <v>217</v>
      </c>
      <c r="B118" s="70" t="s">
        <v>218</v>
      </c>
      <c r="C118" s="52">
        <f>C119</f>
        <v>6168170</v>
      </c>
      <c r="D118" s="52">
        <f t="shared" ref="D118:E119" si="43">D119</f>
        <v>0</v>
      </c>
      <c r="E118" s="52">
        <f t="shared" si="43"/>
        <v>6168170</v>
      </c>
    </row>
    <row r="119" spans="1:5" s="29" customFormat="1" ht="25.5" x14ac:dyDescent="0.2">
      <c r="A119" s="69" t="s">
        <v>219</v>
      </c>
      <c r="B119" s="70" t="s">
        <v>220</v>
      </c>
      <c r="C119" s="52">
        <f>C120</f>
        <v>6168170</v>
      </c>
      <c r="D119" s="52">
        <f t="shared" si="43"/>
        <v>0</v>
      </c>
      <c r="E119" s="52">
        <f t="shared" si="43"/>
        <v>6168170</v>
      </c>
    </row>
    <row r="120" spans="1:5" s="29" customFormat="1" ht="25.5" x14ac:dyDescent="0.2">
      <c r="A120" s="71" t="s">
        <v>221</v>
      </c>
      <c r="B120" s="70" t="s">
        <v>222</v>
      </c>
      <c r="C120" s="28">
        <f>5368170+800000</f>
        <v>6168170</v>
      </c>
      <c r="D120" s="28"/>
      <c r="E120" s="27">
        <f>C120+D120</f>
        <v>6168170</v>
      </c>
    </row>
    <row r="121" spans="1:5" s="29" customFormat="1" ht="30.75" customHeight="1" x14ac:dyDescent="0.2">
      <c r="A121" s="50" t="s">
        <v>223</v>
      </c>
      <c r="B121" s="67" t="s">
        <v>224</v>
      </c>
      <c r="C121" s="52">
        <f>C122</f>
        <v>444067</v>
      </c>
      <c r="D121" s="52">
        <f t="shared" ref="D121:E122" si="44">D122</f>
        <v>0</v>
      </c>
      <c r="E121" s="52">
        <f t="shared" si="44"/>
        <v>444067</v>
      </c>
    </row>
    <row r="122" spans="1:5" s="29" customFormat="1" ht="30" customHeight="1" x14ac:dyDescent="0.2">
      <c r="A122" s="69" t="s">
        <v>225</v>
      </c>
      <c r="B122" s="67" t="s">
        <v>226</v>
      </c>
      <c r="C122" s="52">
        <f>C123</f>
        <v>444067</v>
      </c>
      <c r="D122" s="52">
        <f t="shared" si="44"/>
        <v>0</v>
      </c>
      <c r="E122" s="52">
        <f t="shared" si="44"/>
        <v>444067</v>
      </c>
    </row>
    <row r="123" spans="1:5" s="29" customFormat="1" ht="30.75" customHeight="1" x14ac:dyDescent="0.2">
      <c r="A123" s="69" t="s">
        <v>227</v>
      </c>
      <c r="B123" s="67" t="s">
        <v>228</v>
      </c>
      <c r="C123" s="28">
        <v>444067</v>
      </c>
      <c r="D123" s="28"/>
      <c r="E123" s="27">
        <f>C123+D123</f>
        <v>444067</v>
      </c>
    </row>
    <row r="124" spans="1:5" s="29" customFormat="1" ht="18" customHeight="1" x14ac:dyDescent="0.2">
      <c r="A124" s="53" t="s">
        <v>229</v>
      </c>
      <c r="B124" s="67" t="s">
        <v>230</v>
      </c>
      <c r="C124" s="52">
        <f>C125</f>
        <v>416232.82</v>
      </c>
      <c r="D124" s="52">
        <f t="shared" ref="D124:E125" si="45">D125</f>
        <v>0</v>
      </c>
      <c r="E124" s="52">
        <f t="shared" si="45"/>
        <v>416232.82</v>
      </c>
    </row>
    <row r="125" spans="1:5" s="29" customFormat="1" ht="18" customHeight="1" x14ac:dyDescent="0.2">
      <c r="A125" s="69" t="s">
        <v>231</v>
      </c>
      <c r="B125" s="67" t="s">
        <v>232</v>
      </c>
      <c r="C125" s="52">
        <f>C126</f>
        <v>416232.82</v>
      </c>
      <c r="D125" s="52">
        <f t="shared" si="45"/>
        <v>0</v>
      </c>
      <c r="E125" s="52">
        <f t="shared" si="45"/>
        <v>416232.82</v>
      </c>
    </row>
    <row r="126" spans="1:5" s="29" customFormat="1" ht="18.75" customHeight="1" x14ac:dyDescent="0.2">
      <c r="A126" s="69" t="s">
        <v>233</v>
      </c>
      <c r="B126" s="67" t="s">
        <v>234</v>
      </c>
      <c r="C126" s="28">
        <v>416232.82</v>
      </c>
      <c r="D126" s="28"/>
      <c r="E126" s="27">
        <f>C126+D126</f>
        <v>416232.82</v>
      </c>
    </row>
    <row r="127" spans="1:5" s="29" customFormat="1" ht="16.5" customHeight="1" x14ac:dyDescent="0.2">
      <c r="A127" s="79" t="s">
        <v>235</v>
      </c>
      <c r="B127" s="80"/>
      <c r="C127" s="72">
        <f>C81+C13</f>
        <v>2698970921.6199999</v>
      </c>
      <c r="D127" s="72">
        <f>D81+D13</f>
        <v>-7426519.1500000004</v>
      </c>
      <c r="E127" s="72">
        <f>E81+E13</f>
        <v>2691544402.4700003</v>
      </c>
    </row>
    <row r="128" spans="1:5" x14ac:dyDescent="0.2">
      <c r="A128" s="73"/>
      <c r="B128" s="74"/>
      <c r="C128" s="74"/>
    </row>
    <row r="129" spans="1:1" x14ac:dyDescent="0.2">
      <c r="A129" s="1" t="s">
        <v>237</v>
      </c>
    </row>
  </sheetData>
  <sheetProtection algorithmName="SHA-512" hashValue="Z6RgWeQk2tFLiXbgJPqRjxTf21zNKnDAnejSkPXZ0N7urYDICt16G9qJTS3Y+8Cx5EPvPjjcJiTB7XoZbmO6Kg==" saltValue="l0kT+U2yM+UwJ0S8cs8eDw==" spinCount="100000" sheet="1" objects="1" scenarios="1"/>
  <mergeCells count="6">
    <mergeCell ref="A128:C128"/>
    <mergeCell ref="A4:E4"/>
    <mergeCell ref="A5:E5"/>
    <mergeCell ref="A6:E6"/>
    <mergeCell ref="A9:E9"/>
    <mergeCell ref="A127:B127"/>
  </mergeCells>
  <pageMargins left="0.70866141732283472" right="0.70866141732283472" top="0.74803149606299213" bottom="0.15748031496062992" header="0.31496062992125984" footer="0.31496062992125984"/>
  <pageSetup paperSize="9" scale="6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2018-11-29T17:12:35Z</dcterms:created>
  <dcterms:modified xsi:type="dcterms:W3CDTF">2018-11-29T17:39:47Z</dcterms:modified>
</cp:coreProperties>
</file>